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工艺部\20260630弱电招标\"/>
    </mc:Choice>
  </mc:AlternateContent>
  <bookViews>
    <workbookView xWindow="0" yWindow="0" windowWidth="27945" windowHeight="12525"/>
  </bookViews>
  <sheets>
    <sheet name="维护项清单" sheetId="4" r:id="rId1"/>
  </sheets>
  <definedNames>
    <definedName name="_xlnm._FilterDatabase" localSheetId="0" hidden="1">维护项清单!$A$2:$K$126</definedName>
    <definedName name="_xlnm.Print_Area" localSheetId="0">维护项清单!$A$1:$K$128</definedName>
    <definedName name="_xlnm.Print_Titles" localSheetId="0">维护项清单!$2:$2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6" i="4" l="1"/>
  <c r="J126" i="4"/>
  <c r="J125" i="4"/>
  <c r="K125" i="4" s="1"/>
  <c r="J124" i="4"/>
  <c r="K124" i="4" s="1"/>
  <c r="J123" i="4"/>
  <c r="K123" i="4" s="1"/>
  <c r="J122" i="4"/>
  <c r="K122" i="4" s="1"/>
  <c r="J121" i="4"/>
  <c r="K121" i="4" s="1"/>
  <c r="J120" i="4"/>
  <c r="K120" i="4" s="1"/>
  <c r="J118" i="4"/>
  <c r="K118" i="4" s="1"/>
  <c r="J117" i="4"/>
  <c r="K117" i="4" s="1"/>
  <c r="J116" i="4"/>
  <c r="K116" i="4" s="1"/>
  <c r="J115" i="4"/>
  <c r="K115" i="4" s="1"/>
  <c r="J114" i="4"/>
  <c r="K114" i="4" s="1"/>
  <c r="J113" i="4"/>
  <c r="K113" i="4" s="1"/>
  <c r="J111" i="4"/>
  <c r="K111" i="4" s="1"/>
  <c r="J110" i="4"/>
  <c r="K110" i="4" s="1"/>
  <c r="J109" i="4"/>
  <c r="K109" i="4" s="1"/>
  <c r="J108" i="4"/>
  <c r="K108" i="4" s="1"/>
  <c r="J106" i="4"/>
  <c r="K106" i="4" s="1"/>
  <c r="J105" i="4"/>
  <c r="K105" i="4" s="1"/>
  <c r="J104" i="4"/>
  <c r="K104" i="4" s="1"/>
  <c r="J103" i="4"/>
  <c r="K103" i="4" s="1"/>
  <c r="J102" i="4"/>
  <c r="K102" i="4" s="1"/>
  <c r="J101" i="4"/>
  <c r="K101" i="4" s="1"/>
  <c r="J100" i="4"/>
  <c r="K100" i="4" s="1"/>
  <c r="J99" i="4"/>
  <c r="K99" i="4" s="1"/>
  <c r="J98" i="4"/>
  <c r="K98" i="4" s="1"/>
  <c r="J97" i="4"/>
  <c r="K97" i="4" s="1"/>
  <c r="J96" i="4"/>
  <c r="K96" i="4" s="1"/>
  <c r="J95" i="4"/>
  <c r="K95" i="4" s="1"/>
  <c r="J94" i="4"/>
  <c r="K94" i="4" s="1"/>
  <c r="J93" i="4"/>
  <c r="K93" i="4" s="1"/>
  <c r="J92" i="4"/>
  <c r="K92" i="4" s="1"/>
  <c r="J91" i="4"/>
  <c r="K91" i="4" s="1"/>
  <c r="J90" i="4"/>
  <c r="K90" i="4" s="1"/>
  <c r="J88" i="4"/>
  <c r="K88" i="4" s="1"/>
  <c r="J87" i="4"/>
  <c r="K87" i="4" s="1"/>
  <c r="J86" i="4"/>
  <c r="K86" i="4" s="1"/>
  <c r="J85" i="4"/>
  <c r="K85" i="4" s="1"/>
  <c r="J84" i="4"/>
  <c r="K84" i="4" s="1"/>
  <c r="J83" i="4"/>
  <c r="K83" i="4" s="1"/>
  <c r="J82" i="4"/>
  <c r="K82" i="4" s="1"/>
  <c r="J81" i="4"/>
  <c r="K81" i="4" s="1"/>
  <c r="J80" i="4"/>
  <c r="K80" i="4" s="1"/>
  <c r="J79" i="4"/>
  <c r="K79" i="4" s="1"/>
  <c r="J78" i="4"/>
  <c r="K78" i="4" s="1"/>
  <c r="J77" i="4"/>
  <c r="K77" i="4" s="1"/>
  <c r="J76" i="4"/>
  <c r="K76" i="4" s="1"/>
  <c r="J75" i="4"/>
  <c r="K75" i="4" s="1"/>
  <c r="J73" i="4"/>
  <c r="K73" i="4" s="1"/>
  <c r="J72" i="4"/>
  <c r="K72" i="4" s="1"/>
  <c r="J71" i="4"/>
  <c r="K71" i="4" s="1"/>
  <c r="J70" i="4"/>
  <c r="K70" i="4" s="1"/>
  <c r="J69" i="4"/>
  <c r="K69" i="4" s="1"/>
  <c r="J68" i="4"/>
  <c r="K68" i="4" s="1"/>
  <c r="J67" i="4"/>
  <c r="K67" i="4" s="1"/>
  <c r="J66" i="4"/>
  <c r="K66" i="4" s="1"/>
  <c r="J65" i="4"/>
  <c r="K65" i="4" s="1"/>
  <c r="J64" i="4"/>
  <c r="K64" i="4" s="1"/>
  <c r="J63" i="4"/>
  <c r="K63" i="4" s="1"/>
  <c r="J62" i="4"/>
  <c r="K62" i="4" s="1"/>
  <c r="J61" i="4"/>
  <c r="K61" i="4" s="1"/>
  <c r="J60" i="4"/>
  <c r="K60" i="4" s="1"/>
  <c r="J59" i="4"/>
  <c r="K59" i="4" s="1"/>
  <c r="J58" i="4"/>
  <c r="K58" i="4" s="1"/>
  <c r="J57" i="4"/>
  <c r="K57" i="4" s="1"/>
  <c r="J56" i="4"/>
  <c r="K56" i="4" s="1"/>
  <c r="J55" i="4"/>
  <c r="K55" i="4" s="1"/>
  <c r="J54" i="4"/>
  <c r="K54" i="4" s="1"/>
  <c r="J53" i="4"/>
  <c r="K53" i="4" s="1"/>
  <c r="J52" i="4"/>
  <c r="K52" i="4" s="1"/>
  <c r="J51" i="4"/>
  <c r="K51" i="4" s="1"/>
  <c r="J50" i="4"/>
  <c r="K50" i="4" s="1"/>
  <c r="J49" i="4"/>
  <c r="K49" i="4" s="1"/>
  <c r="J48" i="4"/>
  <c r="K48" i="4" s="1"/>
  <c r="J47" i="4"/>
  <c r="K47" i="4" s="1"/>
  <c r="J46" i="4"/>
  <c r="K46" i="4" s="1"/>
  <c r="J45" i="4"/>
  <c r="K45" i="4" s="1"/>
  <c r="J44" i="4"/>
  <c r="K44" i="4" s="1"/>
  <c r="J43" i="4"/>
  <c r="K43" i="4" s="1"/>
  <c r="J42" i="4"/>
  <c r="K42" i="4" s="1"/>
  <c r="J41" i="4"/>
  <c r="K41" i="4" s="1"/>
  <c r="J40" i="4"/>
  <c r="K40" i="4" s="1"/>
  <c r="J39" i="4"/>
  <c r="K39" i="4" s="1"/>
  <c r="J38" i="4"/>
  <c r="K38" i="4" s="1"/>
  <c r="J37" i="4"/>
  <c r="K37" i="4" s="1"/>
  <c r="J36" i="4"/>
  <c r="K36" i="4" s="1"/>
  <c r="J35" i="4"/>
  <c r="K35" i="4" s="1"/>
  <c r="J34" i="4"/>
  <c r="K34" i="4" s="1"/>
  <c r="J33" i="4"/>
  <c r="K33" i="4" s="1"/>
  <c r="J32" i="4"/>
  <c r="K32" i="4" s="1"/>
  <c r="J31" i="4"/>
  <c r="K31" i="4" s="1"/>
  <c r="J30" i="4"/>
  <c r="K30" i="4" s="1"/>
  <c r="J29" i="4"/>
  <c r="K29" i="4" s="1"/>
  <c r="J28" i="4"/>
  <c r="K28" i="4" s="1"/>
  <c r="J27" i="4"/>
  <c r="K27" i="4" s="1"/>
  <c r="J26" i="4"/>
  <c r="K26" i="4" s="1"/>
  <c r="J25" i="4"/>
  <c r="K25" i="4" s="1"/>
  <c r="J24" i="4"/>
  <c r="K24" i="4" s="1"/>
  <c r="J23" i="4"/>
  <c r="K23" i="4" s="1"/>
  <c r="J22" i="4"/>
  <c r="K22" i="4" s="1"/>
  <c r="J21" i="4"/>
  <c r="K21" i="4" s="1"/>
  <c r="J20" i="4"/>
  <c r="K20" i="4" s="1"/>
  <c r="J19" i="4"/>
  <c r="K19" i="4" s="1"/>
  <c r="J18" i="4"/>
  <c r="K18" i="4" s="1"/>
  <c r="J17" i="4"/>
  <c r="K17" i="4" s="1"/>
  <c r="J16" i="4"/>
  <c r="K16" i="4" s="1"/>
  <c r="J15" i="4"/>
  <c r="K15" i="4" s="1"/>
  <c r="J14" i="4"/>
  <c r="K14" i="4" s="1"/>
  <c r="J13" i="4"/>
  <c r="K13" i="4" s="1"/>
  <c r="J12" i="4"/>
  <c r="K12" i="4" s="1"/>
  <c r="J11" i="4"/>
  <c r="K11" i="4" s="1"/>
  <c r="J10" i="4"/>
  <c r="K10" i="4" s="1"/>
  <c r="J9" i="4"/>
  <c r="K9" i="4" s="1"/>
  <c r="J8" i="4"/>
  <c r="J7" i="4"/>
  <c r="K7" i="4" s="1"/>
  <c r="J6" i="4"/>
  <c r="K6" i="4" s="1"/>
  <c r="J5" i="4"/>
  <c r="K5" i="4" s="1"/>
  <c r="J4" i="4"/>
  <c r="K4" i="4" s="1"/>
  <c r="K8" i="4" l="1"/>
</calcChain>
</file>

<file path=xl/sharedStrings.xml><?xml version="1.0" encoding="utf-8"?>
<sst xmlns="http://schemas.openxmlformats.org/spreadsheetml/2006/main" count="607" uniqueCount="256">
  <si>
    <t>附件3-开标一览表</t>
  </si>
  <si>
    <t>序号</t>
  </si>
  <si>
    <t>项目</t>
  </si>
  <si>
    <t>参考品牌</t>
  </si>
  <si>
    <t>参考型号</t>
  </si>
  <si>
    <t>规格/参数/要求说明</t>
  </si>
  <si>
    <t>单位</t>
  </si>
  <si>
    <t>税率</t>
  </si>
  <si>
    <t>单价（未税，元）</t>
  </si>
  <si>
    <t>预估总价（含税，元）</t>
  </si>
  <si>
    <t>一、综合布线</t>
  </si>
  <si>
    <t>——</t>
  </si>
  <si>
    <t>配线架</t>
  </si>
  <si>
    <t>知名品牌</t>
  </si>
  <si>
    <t>六类24口</t>
  </si>
  <si>
    <t>个</t>
  </si>
  <si>
    <t>理线架</t>
  </si>
  <si>
    <t>大对数电话缆</t>
  </si>
  <si>
    <t>25对</t>
  </si>
  <si>
    <t>米</t>
  </si>
  <si>
    <t>电话线</t>
  </si>
  <si>
    <t>2芯电话线</t>
  </si>
  <si>
    <t>超五类工程网线</t>
  </si>
  <si>
    <t>305米超五类非屏蔽网线（0.50±0.01mm）以上</t>
  </si>
  <si>
    <t>箱</t>
  </si>
  <si>
    <t>六类工程网线</t>
  </si>
  <si>
    <t>305米六类非屏蔽纯铜6类千兆双绞线。UTP CAT6 工程级双绞线；支持速率≥1Gbps,支持 POE 供电，线规符合 AWG23,单股导体线径≥0.55mm，绝缘层为高密度聚乙烯（HDPE），外护为聚氯乙烯（PVC），骨芯结构为十字龙骨芯，运行温度范围优于-20 至 60℃，安装温度范围优于（含）0 至 50℃。</t>
  </si>
  <si>
    <t>六类屏蔽网线</t>
  </si>
  <si>
    <t>305米六类屏蔽低烟无卤6类千兆阻燃双绞线</t>
  </si>
  <si>
    <t>网络模块</t>
  </si>
  <si>
    <t>超五类网络免打模块</t>
  </si>
  <si>
    <t>六类网络免打模块</t>
  </si>
  <si>
    <t>六类屏蔽网络免打模块</t>
  </si>
  <si>
    <t>电话模块</t>
  </si>
  <si>
    <t>网络模块面板</t>
  </si>
  <si>
    <t>通用超五/六/七类86型网络模块单口面板</t>
  </si>
  <si>
    <t>通用超五/六/七类86型网络模块双口面板</t>
  </si>
  <si>
    <t>网线跳线</t>
  </si>
  <si>
    <t>5米六类非屏蔽双绞线跳线</t>
  </si>
  <si>
    <t>根</t>
  </si>
  <si>
    <t>3米六类非屏蔽双绞线跳线</t>
  </si>
  <si>
    <t>2米六类非屏蔽双绞线跳线</t>
  </si>
  <si>
    <t>光纤</t>
  </si>
  <si>
    <t>光缆6芯、单模</t>
  </si>
  <si>
    <t>光缆12芯、单模</t>
  </si>
  <si>
    <t>光缆24芯、单模室外增强型</t>
  </si>
  <si>
    <t>光纤熔接包</t>
  </si>
  <si>
    <t>光纤防水熔接包</t>
  </si>
  <si>
    <t>耦合器</t>
  </si>
  <si>
    <t>ST-ST、LC-LC头</t>
  </si>
  <si>
    <t>套</t>
  </si>
  <si>
    <t>光端盒</t>
  </si>
  <si>
    <t>24口</t>
  </si>
  <si>
    <t>8口</t>
  </si>
  <si>
    <t>光纤跳线</t>
  </si>
  <si>
    <t>3M纤跳线 SC-LC，FC-LC,LC-LC单模</t>
  </si>
  <si>
    <t>5M纤跳线 SC-LC，FC-LC,LC-LC单模</t>
  </si>
  <si>
    <t>10M纤跳线 SC-LC，FC-LC,LC-LC单模</t>
  </si>
  <si>
    <t>HDMI线</t>
  </si>
  <si>
    <t>5米HDMI线2.0版 4K60Hz数字高清线</t>
  </si>
  <si>
    <t>10米HDMI线2.0版 4K60Hz数字高清线</t>
  </si>
  <si>
    <t>15米HDMI线2.0版 4K60Hz数字高清线</t>
  </si>
  <si>
    <t>电源线</t>
  </si>
  <si>
    <t>国产、国标纯铜RVV2*1.0电源线</t>
  </si>
  <si>
    <t>国产、国标纯铜RVV2*1.5电源线</t>
  </si>
  <si>
    <t>国产、国标纯铜RVV3*2.5电源线</t>
  </si>
  <si>
    <t>机柜</t>
  </si>
  <si>
    <t>0.6米  600*550*400mm</t>
  </si>
  <si>
    <t>0.35米  350*550*400mm</t>
  </si>
  <si>
    <t>户外防水不锈钢机柜300*400*180mm</t>
  </si>
  <si>
    <t>PDU电源插排</t>
  </si>
  <si>
    <t>国产 10A/16A8位2500W</t>
  </si>
  <si>
    <t>国产 10A/16A8位4000W</t>
  </si>
  <si>
    <t>工业连接器</t>
  </si>
  <si>
    <t>16A/32A</t>
  </si>
  <si>
    <t>插线板</t>
  </si>
  <si>
    <t>8位五孔总控 3米 配线3*1.0mm以上</t>
  </si>
  <si>
    <t>插座</t>
  </si>
  <si>
    <t>国标</t>
  </si>
  <si>
    <t>86型5孔明装插座</t>
  </si>
  <si>
    <t>底盒</t>
  </si>
  <si>
    <t>86型明装底盒</t>
  </si>
  <si>
    <t>接线端子</t>
  </si>
  <si>
    <t>接线端子 100 个/盒</t>
  </si>
  <si>
    <t>盒</t>
  </si>
  <si>
    <t>RJ45 头</t>
  </si>
  <si>
    <t>超五类非屏蔽水晶头100 个/盒</t>
  </si>
  <si>
    <t>六类非屏蔽水晶头100 个/盒</t>
  </si>
  <si>
    <t>PVC线槽</t>
  </si>
  <si>
    <t>60MM*40MM线槽</t>
  </si>
  <si>
    <t>30MM*19MM线槽</t>
  </si>
  <si>
    <t>24MM*14MM线槽</t>
  </si>
  <si>
    <t>PVC线管</t>
  </si>
  <si>
    <t>ф25MM PVC线管</t>
  </si>
  <si>
    <t>ф20MM PVC线管</t>
  </si>
  <si>
    <t>金属桥架</t>
  </si>
  <si>
    <t>国产</t>
  </si>
  <si>
    <t>国产 300*100MM,1.2mm厚，镀锌</t>
  </si>
  <si>
    <t>国产 100*75桥架</t>
  </si>
  <si>
    <t>国产 50*50桥架</t>
  </si>
  <si>
    <t>镀锌铁管</t>
  </si>
  <si>
    <t>国产 ф20MM镀锌铁管</t>
  </si>
  <si>
    <t>国产 ф25MM镀锌铁管</t>
  </si>
  <si>
    <t>铝合金地板槽</t>
  </si>
  <si>
    <t>国产 100*60MM</t>
  </si>
  <si>
    <t>防爆挠性管</t>
  </si>
  <si>
    <t>国标防爆挠性管</t>
  </si>
  <si>
    <t>布线费</t>
  </si>
  <si>
    <t>信息点安装（信息点网线布线，信息点包含AP、磁力锁、摄像头、电话点布线等）</t>
  </si>
  <si>
    <t>点</t>
  </si>
  <si>
    <t>AP安装（高空安装）</t>
  </si>
  <si>
    <t>监控摄像机安装（高空安装）</t>
  </si>
  <si>
    <t>金属桥架安装服务</t>
  </si>
  <si>
    <t>管路安装服务</t>
  </si>
  <si>
    <t>升降平台租用</t>
  </si>
  <si>
    <t>天</t>
  </si>
  <si>
    <t>升降平台运输费</t>
  </si>
  <si>
    <t>次</t>
  </si>
  <si>
    <t>光纤布线</t>
  </si>
  <si>
    <t>光纤熔接</t>
  </si>
  <si>
    <t>芯</t>
  </si>
  <si>
    <t>高空穿管</t>
  </si>
  <si>
    <t>地下穿管</t>
  </si>
  <si>
    <t>施工费</t>
  </si>
  <si>
    <t>基座安装（监控、道闸等）</t>
  </si>
  <si>
    <t>处</t>
  </si>
  <si>
    <t>人工服务费</t>
  </si>
  <si>
    <t>一般人工服务费</t>
  </si>
  <si>
    <t>人/天</t>
  </si>
  <si>
    <t>二、网络设备</t>
  </si>
  <si>
    <t>48口接入交换机</t>
  </si>
  <si>
    <t>H3C</t>
  </si>
  <si>
    <t>S5130V2-52P-LI</t>
  </si>
  <si>
    <t>1. 性能：整机交换容量 ≥496Gbps；转发性能 ≥126Mpps 
2. 端口：≥48千兆电+4千兆SFP
3. MAC地址表≥16K，IPv4路由表容量≥512，ARP≥1K
4. . 支持IPv4/IPv6静态路由，支持RIP/RIPng，OSPFV2/V3
5. 交换机支持≥9台物理设备虚拟化技术，支持完善的堆叠分裂检测机制，堆叠分裂后能自动完成MAC和IP地址的重配置，无需手动干预
6. 实现ERPS功能，能够快速阻断环路，链路收敛时间≤50ms
7. 实现CPU保护功能，能限制非法报文对CPU的攻击，保护交换机在各种环境下稳定工作 
8.支持RRPP（快速环网保护协议），环网故障恢复时间不超过50ms，支持Smartlink，支持PVST功能；</t>
  </si>
  <si>
    <t>台</t>
  </si>
  <si>
    <t>24口接入交换机</t>
  </si>
  <si>
    <t>S5130V2-28P-LI</t>
  </si>
  <si>
    <t>1. 性能：整机交换容量 ≥336Gbps；转发性能 ≥108Mpps 
2. 端口：≥24千兆电+4千兆SFP
3. MAC地址表≥16K，IPv4路由表容量≥512，ARP≥1K
4. . 支持IPv4/IPv6静态路由，支持RIP/RIPng，OSPFV2/V3
5. 交换机支持≥9台物理设备虚拟化技术，支持完善的堆叠分裂检测机制，堆叠分裂后能自动完成MAC和IP地址的重配置，无需手动干预
6. 实现ERPS功能，能够快速阻断环路，链路收敛时间≤50ms
7. 实现CPU保护功能，能限制非法报文对CPU的攻击，保护交换机在各种环境下稳定工作 
8.支持RRPP（快速环网保护协议），环网故障恢复时间不超过50ms，支持Smartlink，支持PVST功能；
9. 支持SNMP V1/V2/V3、RMON、SSHV2；支持端口休眠，关闭没有应用的端口，节省能源</t>
  </si>
  <si>
    <t>16口接入交换机</t>
  </si>
  <si>
    <t>S5130V2-20P-LI</t>
  </si>
  <si>
    <t>1．性能：整机交换容量 ≥336Gbps；转发性能 ≥96Mpps
2.固定接口：16*10/100/1000BASE-T电口+4*1000BASE-X SFP端口；
3.支持基于端口的VLAN，支持QinQ、灵活QinQ；
4.支持IPv4/IPv6静态路由，支持RIP/RIPng，OSPF v2/v3，支持组播VLAN；
5.支持STP/RSTP/MSTP协议
6.支持命令行接口（CLI）配置，支持Telnet远程配置，支持通过Console口配置；</t>
  </si>
  <si>
    <t>8口接入交换机</t>
  </si>
  <si>
    <t>S1208V</t>
  </si>
  <si>
    <t>1．性能：整机交换容量 ≥16Gbps；转发性能 ≥11.9Mpps
2.固定端口：8个10/100/1000M以太网端口，背板交换容量：16Gbps，转发能力：11.9Mpps；</t>
  </si>
  <si>
    <t>5口接入交换机</t>
  </si>
  <si>
    <t>S1205V</t>
  </si>
  <si>
    <t>1．性能：整机交换容量 ≥10Gbps；转发性能 ≥7.4Mpps 
2.固定端口：5个10/100/1000M以太网端口，背板交换容量：10Gbps，转发能力：7.4Mpps；</t>
  </si>
  <si>
    <t>16口POE交换机</t>
  </si>
  <si>
    <t>S1218F-HPWR</t>
  </si>
  <si>
    <t>1．性能：整机交换容量 ≥36Gbps；转发性能 ≥28.8Mpps
2.固定端口：16个10/100/1000Base-T电口(包含两个uplink口，可作为上行口)，2个1000Base-X SFP端口（uplink）；支持PoE+，整机最大输出：225W，单端口最大供电功率 30W；</t>
  </si>
  <si>
    <t>8口POE交换机</t>
  </si>
  <si>
    <t>S1210F-HPWR</t>
  </si>
  <si>
    <t>1．性能：背板交换容量 ≥20Gbps，转发能力 ≥14Mpps
2.固定端口：8个10/100/1000M以太网端口，2个1000BASE-X SFP端口；PoE 供电功率≥125W;</t>
  </si>
  <si>
    <t>光纤收发器</t>
  </si>
  <si>
    <t>FC01G-3A/3B</t>
  </si>
  <si>
    <t>一光一电千兆单模单纤收发器</t>
  </si>
  <si>
    <t>对</t>
  </si>
  <si>
    <t>FC01G-3A+FC04G-3B</t>
  </si>
  <si>
    <t>一光四电千兆单模单纤收发器</t>
  </si>
  <si>
    <t>FC01-20A/B</t>
  </si>
  <si>
    <t>一光一电百兆单模单纤收发器</t>
  </si>
  <si>
    <t>千兆单模</t>
  </si>
  <si>
    <t>SFP-GE-LX-SM1310-D</t>
  </si>
  <si>
    <t>千兆1310nm,10km,LC光模块</t>
  </si>
  <si>
    <t>块</t>
  </si>
  <si>
    <t>千兆多模</t>
  </si>
  <si>
    <t>SFP-GE-LX-MM850-D</t>
  </si>
  <si>
    <t>千兆850nm,0.55km,LC光模块</t>
  </si>
  <si>
    <t>无线 AP 授权</t>
  </si>
  <si>
    <t>LIS-WX-8-BE</t>
  </si>
  <si>
    <t>H3C WX系列控制器无线AP管理授权</t>
  </si>
  <si>
    <t>无线AP</t>
  </si>
  <si>
    <t>EWP-WA6520-FIT</t>
  </si>
  <si>
    <t>内置天线双频四流802.11ax/ac/n无线接入点</t>
  </si>
  <si>
    <t>三、视频监控设备</t>
  </si>
  <si>
    <t>监控立杆</t>
  </si>
  <si>
    <t>高3m，国产 壁厚2.0mm，热镀锌钢管，含避雷针、地笼，万向节，支臂</t>
  </si>
  <si>
    <t>高5m，国产 壁厚2.0mm，热镀锌钢管，含避雷针、地笼，万向节，支臂</t>
  </si>
  <si>
    <t>高8m，国产 壁厚2.0mm，热镀锌钢管，含避雷针、地笼，万向节，支臂</t>
  </si>
  <si>
    <t>球机吊装支架加长杆</t>
  </si>
  <si>
    <t>通用吊装支架</t>
  </si>
  <si>
    <t>I/L型150-300cm伸缩范围，匹配现有设备及环境</t>
  </si>
  <si>
    <t>室外壁挂监控箱</t>
  </si>
  <si>
    <t>海康</t>
  </si>
  <si>
    <t>DS-CCU400</t>
  </si>
  <si>
    <t>室外防水防尘布线抱杆箱400*500*300mm DS-CCU400</t>
  </si>
  <si>
    <t>摄像机电源</t>
  </si>
  <si>
    <t>海康/小耳朵</t>
  </si>
  <si>
    <t>DC12V/2A 监控摄像头防水电源</t>
  </si>
  <si>
    <t>AC24V/3A 监控摄像头防水电源</t>
  </si>
  <si>
    <t>POE电源模块</t>
  </si>
  <si>
    <t>千兆POE供电电源模块</t>
  </si>
  <si>
    <t>POE电源分离器</t>
  </si>
  <si>
    <t>监控电源POE标准隔离型分离器</t>
  </si>
  <si>
    <t>12V集中供电</t>
  </si>
  <si>
    <t>海康/小耳朵/德力西</t>
  </si>
  <si>
    <t>12V 5A集中供电</t>
  </si>
  <si>
    <t>24V集中供电</t>
  </si>
  <si>
    <t>24V 5A集中供电</t>
  </si>
  <si>
    <t>摄像机</t>
  </si>
  <si>
    <t>DS-2CD3T46WDV3-I3</t>
  </si>
  <si>
    <t>400万像素枪机，支持POE供电，可接入现有监控系统，含配套电源、支架</t>
  </si>
  <si>
    <t>DS-2CD3346WDV3-I</t>
  </si>
  <si>
    <t>400万像素半球机，支持POE供电，可接入现有监控系统，含配套电源、支架</t>
  </si>
  <si>
    <t>DS-2DC4423IW-DE</t>
  </si>
  <si>
    <t>400万像素4寸球机，支持POE供电，可接入现有监控系统，含配套电源、支架</t>
  </si>
  <si>
    <t>监控硬盘</t>
  </si>
  <si>
    <t>希捷/西数</t>
  </si>
  <si>
    <t>监控级4T硬盘</t>
  </si>
  <si>
    <t>监控级8T硬盘</t>
  </si>
  <si>
    <t>视频监视器维修</t>
  </si>
  <si>
    <t>43寸液晶监视器屏幕维修</t>
  </si>
  <si>
    <t>四、停车场管理系统</t>
  </si>
  <si>
    <t>道闸遥控功能模块</t>
  </si>
  <si>
    <t>富士</t>
  </si>
  <si>
    <t>适配现有设备</t>
  </si>
  <si>
    <t>道闸遥控器</t>
  </si>
  <si>
    <t>地感线圈</t>
  </si>
  <si>
    <t>达实</t>
  </si>
  <si>
    <t>DAC DG01</t>
  </si>
  <si>
    <t>软件加密狗</t>
  </si>
  <si>
    <t>FJC-Z613</t>
  </si>
  <si>
    <t>五、巡更系统</t>
  </si>
  <si>
    <t>地点钮</t>
  </si>
  <si>
    <t>蓝卡</t>
  </si>
  <si>
    <t>BLC-7-27</t>
  </si>
  <si>
    <t>胶囊状信息钮</t>
  </si>
  <si>
    <t>BLC-6-28</t>
  </si>
  <si>
    <t>国标，适配系统</t>
  </si>
  <si>
    <t>信息钮</t>
  </si>
  <si>
    <t>BLC-22</t>
  </si>
  <si>
    <t>钮扣状</t>
  </si>
  <si>
    <t>巡检器</t>
  </si>
  <si>
    <t>BP-2012S</t>
  </si>
  <si>
    <t>支</t>
  </si>
  <si>
    <t>专用无线通讯座</t>
  </si>
  <si>
    <t>BS-1000</t>
  </si>
  <si>
    <t>六、广播系统</t>
  </si>
  <si>
    <t>CD播放器</t>
  </si>
  <si>
    <t>ITC</t>
  </si>
  <si>
    <t>T-6221</t>
  </si>
  <si>
    <t>广播话筒</t>
  </si>
  <si>
    <t>T-521A</t>
  </si>
  <si>
    <t>节目定时器</t>
  </si>
  <si>
    <t>T-6205</t>
  </si>
  <si>
    <t>前置放大器</t>
  </si>
  <si>
    <t>T-6201</t>
  </si>
  <si>
    <t>数据转换IP终端</t>
  </si>
  <si>
    <t>T-6713</t>
  </si>
  <si>
    <t>音柱</t>
  </si>
  <si>
    <t>T-804</t>
  </si>
  <si>
    <t>室外豪华型防水</t>
  </si>
  <si>
    <t>合计</t>
  </si>
  <si>
    <t>预估总价（未税，元）</t>
    <phoneticPr fontId="5" type="noConversion"/>
  </si>
  <si>
    <t>采购系数</t>
    <phoneticPr fontId="5" type="noConversion"/>
  </si>
  <si>
    <t>备注：
1、本表黄色部分请全部填写，其余部分请勿修改；
2、本表预估总价非实际结算总价，招标人与中标人商定本表单价，签订开口合同，合同有效期内按实际采购数量结算；
3、选取本表“预估总价（未税，元）”项议定价最低者，为本项目中标人；
4、本表单价为包干净价，包括材料费、运输费、包装费、服务费等，议定后招标人不再另行支付其他任何费用。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</si>
</sst>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28"/>
  <sheetViews>
    <sheetView tabSelected="1" topLeftCell="A115" zoomScaleNormal="100" zoomScaleSheetLayoutView="10" workbookViewId="0">
      <selection activeCell="A128" sqref="A128:K128"/>
    </sheetView>
  </sheetViews>
  <sheetFormatPr defaultColWidth="9" defaultRowHeight="14.25" x14ac:dyDescent="0.2"/>
  <cols>
    <col min="1" max="1" width="5.375" style="2" customWidth="1"/>
    <col min="2" max="2" width="14.5" style="2" customWidth="1"/>
    <col min="3" max="3" width="17.125" style="2" customWidth="1"/>
    <col min="4" max="4" width="18.375" style="2" customWidth="1"/>
    <col min="5" max="5" width="42" style="2" customWidth="1"/>
    <col min="6" max="6" width="7.625" style="3" customWidth="1"/>
    <col min="7" max="7" width="10.125" style="4" customWidth="1"/>
    <col min="8" max="8" width="8.875" style="2" customWidth="1"/>
    <col min="9" max="9" width="10" style="2" customWidth="1"/>
    <col min="10" max="11" width="11.625" style="2" customWidth="1"/>
  </cols>
  <sheetData>
    <row r="1" spans="1:11" s="1" customFormat="1" ht="18.75" customHeight="1" x14ac:dyDescent="0.2">
      <c r="A1" s="5" t="s">
        <v>0</v>
      </c>
      <c r="B1" s="5"/>
      <c r="C1" s="5"/>
      <c r="D1" s="5"/>
      <c r="E1" s="5"/>
      <c r="F1" s="6"/>
      <c r="G1" s="7"/>
      <c r="H1" s="5"/>
      <c r="I1" s="5"/>
    </row>
    <row r="2" spans="1:11" ht="32.25" customHeight="1" x14ac:dyDescent="0.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28" t="s">
        <v>254</v>
      </c>
      <c r="H2" s="9" t="s">
        <v>7</v>
      </c>
      <c r="I2" s="9" t="s">
        <v>8</v>
      </c>
      <c r="J2" s="9" t="s">
        <v>253</v>
      </c>
      <c r="K2" s="9" t="s">
        <v>9</v>
      </c>
    </row>
    <row r="3" spans="1:11" ht="16.5" customHeight="1" x14ac:dyDescent="0.2">
      <c r="A3" s="8" t="s">
        <v>10</v>
      </c>
      <c r="B3" s="8"/>
      <c r="C3" s="8"/>
      <c r="D3" s="8"/>
      <c r="E3" s="8"/>
      <c r="F3" s="9"/>
      <c r="G3" s="10"/>
      <c r="H3" s="11"/>
      <c r="I3" s="11"/>
      <c r="J3" s="12"/>
      <c r="K3" s="12"/>
    </row>
    <row r="4" spans="1:11" ht="16.5" customHeight="1" x14ac:dyDescent="0.2">
      <c r="A4" s="13">
        <v>1</v>
      </c>
      <c r="B4" s="11" t="s">
        <v>12</v>
      </c>
      <c r="C4" s="11" t="s">
        <v>13</v>
      </c>
      <c r="D4" s="11" t="s">
        <v>11</v>
      </c>
      <c r="E4" s="11" t="s">
        <v>14</v>
      </c>
      <c r="F4" s="14" t="s">
        <v>15</v>
      </c>
      <c r="G4" s="15">
        <v>0.1</v>
      </c>
      <c r="H4" s="16"/>
      <c r="I4" s="17"/>
      <c r="J4" s="12">
        <f>I4*G4</f>
        <v>0</v>
      </c>
      <c r="K4" s="12">
        <f>J4*H4+J4</f>
        <v>0</v>
      </c>
    </row>
    <row r="5" spans="1:11" ht="16.5" customHeight="1" x14ac:dyDescent="0.2">
      <c r="A5" s="11">
        <v>2</v>
      </c>
      <c r="B5" s="11" t="s">
        <v>16</v>
      </c>
      <c r="C5" s="11" t="s">
        <v>13</v>
      </c>
      <c r="D5" s="11" t="s">
        <v>11</v>
      </c>
      <c r="E5" s="11" t="s">
        <v>16</v>
      </c>
      <c r="F5" s="14" t="s">
        <v>15</v>
      </c>
      <c r="G5" s="15">
        <v>0.1</v>
      </c>
      <c r="H5" s="16"/>
      <c r="I5" s="17"/>
      <c r="J5" s="12">
        <f t="shared" ref="J5:J68" si="0">I5*G5</f>
        <v>0</v>
      </c>
      <c r="K5" s="12">
        <f t="shared" ref="K5:K68" si="1">J5*H5+J5</f>
        <v>0</v>
      </c>
    </row>
    <row r="6" spans="1:11" ht="16.5" customHeight="1" x14ac:dyDescent="0.2">
      <c r="A6" s="13">
        <v>3</v>
      </c>
      <c r="B6" s="11" t="s">
        <v>17</v>
      </c>
      <c r="C6" s="11" t="s">
        <v>13</v>
      </c>
      <c r="D6" s="11" t="s">
        <v>11</v>
      </c>
      <c r="E6" s="11" t="s">
        <v>18</v>
      </c>
      <c r="F6" s="14" t="s">
        <v>19</v>
      </c>
      <c r="G6" s="15">
        <v>0.1</v>
      </c>
      <c r="H6" s="16"/>
      <c r="I6" s="17"/>
      <c r="J6" s="12">
        <f t="shared" si="0"/>
        <v>0</v>
      </c>
      <c r="K6" s="12">
        <f t="shared" si="1"/>
        <v>0</v>
      </c>
    </row>
    <row r="7" spans="1:11" ht="16.5" customHeight="1" x14ac:dyDescent="0.2">
      <c r="A7" s="11">
        <v>4</v>
      </c>
      <c r="B7" s="11" t="s">
        <v>20</v>
      </c>
      <c r="C7" s="11" t="s">
        <v>13</v>
      </c>
      <c r="D7" s="11" t="s">
        <v>11</v>
      </c>
      <c r="E7" s="11" t="s">
        <v>21</v>
      </c>
      <c r="F7" s="14" t="s">
        <v>19</v>
      </c>
      <c r="G7" s="15">
        <v>0.1</v>
      </c>
      <c r="H7" s="16"/>
      <c r="I7" s="17"/>
      <c r="J7" s="12">
        <f t="shared" si="0"/>
        <v>0</v>
      </c>
      <c r="K7" s="12">
        <f t="shared" si="1"/>
        <v>0</v>
      </c>
    </row>
    <row r="8" spans="1:11" ht="16.5" customHeight="1" x14ac:dyDescent="0.2">
      <c r="A8" s="13">
        <v>5</v>
      </c>
      <c r="B8" s="11" t="s">
        <v>22</v>
      </c>
      <c r="C8" s="11" t="s">
        <v>13</v>
      </c>
      <c r="D8" s="11" t="s">
        <v>11</v>
      </c>
      <c r="E8" s="11" t="s">
        <v>23</v>
      </c>
      <c r="F8" s="18" t="s">
        <v>24</v>
      </c>
      <c r="G8" s="15">
        <v>2</v>
      </c>
      <c r="H8" s="16"/>
      <c r="I8" s="17"/>
      <c r="J8" s="12">
        <f t="shared" si="0"/>
        <v>0</v>
      </c>
      <c r="K8" s="12">
        <f t="shared" si="1"/>
        <v>0</v>
      </c>
    </row>
    <row r="9" spans="1:11" ht="90" customHeight="1" x14ac:dyDescent="0.2">
      <c r="A9" s="11">
        <v>6</v>
      </c>
      <c r="B9" s="11" t="s">
        <v>25</v>
      </c>
      <c r="C9" s="11" t="s">
        <v>13</v>
      </c>
      <c r="D9" s="11" t="s">
        <v>11</v>
      </c>
      <c r="E9" s="14" t="s">
        <v>26</v>
      </c>
      <c r="F9" s="14" t="s">
        <v>24</v>
      </c>
      <c r="G9" s="15">
        <v>5</v>
      </c>
      <c r="H9" s="16"/>
      <c r="I9" s="17"/>
      <c r="J9" s="12">
        <f t="shared" si="0"/>
        <v>0</v>
      </c>
      <c r="K9" s="12">
        <f t="shared" si="1"/>
        <v>0</v>
      </c>
    </row>
    <row r="10" spans="1:11" ht="17.25" customHeight="1" x14ac:dyDescent="0.2">
      <c r="A10" s="13">
        <v>7</v>
      </c>
      <c r="B10" s="11" t="s">
        <v>27</v>
      </c>
      <c r="C10" s="11" t="s">
        <v>13</v>
      </c>
      <c r="D10" s="11" t="s">
        <v>11</v>
      </c>
      <c r="E10" s="11" t="s">
        <v>28</v>
      </c>
      <c r="F10" s="14" t="s">
        <v>24</v>
      </c>
      <c r="G10" s="15">
        <v>0.5</v>
      </c>
      <c r="H10" s="16"/>
      <c r="I10" s="17"/>
      <c r="J10" s="12">
        <f t="shared" si="0"/>
        <v>0</v>
      </c>
      <c r="K10" s="12">
        <f t="shared" si="1"/>
        <v>0</v>
      </c>
    </row>
    <row r="11" spans="1:11" ht="17.25" customHeight="1" x14ac:dyDescent="0.2">
      <c r="A11" s="11">
        <v>8</v>
      </c>
      <c r="B11" s="19" t="s">
        <v>29</v>
      </c>
      <c r="C11" s="11" t="s">
        <v>13</v>
      </c>
      <c r="D11" s="11" t="s">
        <v>11</v>
      </c>
      <c r="E11" s="11" t="s">
        <v>30</v>
      </c>
      <c r="F11" s="18" t="s">
        <v>15</v>
      </c>
      <c r="G11" s="15">
        <v>0.1</v>
      </c>
      <c r="H11" s="16"/>
      <c r="I11" s="17"/>
      <c r="J11" s="12">
        <f t="shared" si="0"/>
        <v>0</v>
      </c>
      <c r="K11" s="12">
        <f t="shared" si="1"/>
        <v>0</v>
      </c>
    </row>
    <row r="12" spans="1:11" ht="17.25" customHeight="1" x14ac:dyDescent="0.2">
      <c r="A12" s="13">
        <v>9</v>
      </c>
      <c r="B12" s="19" t="s">
        <v>29</v>
      </c>
      <c r="C12" s="11" t="s">
        <v>13</v>
      </c>
      <c r="D12" s="11" t="s">
        <v>11</v>
      </c>
      <c r="E12" s="11" t="s">
        <v>31</v>
      </c>
      <c r="F12" s="18" t="s">
        <v>15</v>
      </c>
      <c r="G12" s="15">
        <v>0.1</v>
      </c>
      <c r="H12" s="16"/>
      <c r="I12" s="17"/>
      <c r="J12" s="12">
        <f t="shared" si="0"/>
        <v>0</v>
      </c>
      <c r="K12" s="12">
        <f t="shared" si="1"/>
        <v>0</v>
      </c>
    </row>
    <row r="13" spans="1:11" ht="17.25" customHeight="1" x14ac:dyDescent="0.2">
      <c r="A13" s="11">
        <v>10</v>
      </c>
      <c r="B13" s="19" t="s">
        <v>29</v>
      </c>
      <c r="C13" s="11" t="s">
        <v>13</v>
      </c>
      <c r="D13" s="11" t="s">
        <v>11</v>
      </c>
      <c r="E13" s="11" t="s">
        <v>32</v>
      </c>
      <c r="F13" s="18" t="s">
        <v>15</v>
      </c>
      <c r="G13" s="15">
        <v>0.1</v>
      </c>
      <c r="H13" s="16"/>
      <c r="I13" s="17"/>
      <c r="J13" s="12">
        <f t="shared" si="0"/>
        <v>0</v>
      </c>
      <c r="K13" s="12">
        <f t="shared" si="1"/>
        <v>0</v>
      </c>
    </row>
    <row r="14" spans="1:11" ht="17.25" customHeight="1" x14ac:dyDescent="0.2">
      <c r="A14" s="13">
        <v>11</v>
      </c>
      <c r="B14" s="19" t="s">
        <v>33</v>
      </c>
      <c r="C14" s="11" t="s">
        <v>13</v>
      </c>
      <c r="D14" s="11" t="s">
        <v>11</v>
      </c>
      <c r="E14" s="11" t="s">
        <v>33</v>
      </c>
      <c r="F14" s="18" t="s">
        <v>15</v>
      </c>
      <c r="G14" s="15">
        <v>0.1</v>
      </c>
      <c r="H14" s="16"/>
      <c r="I14" s="17"/>
      <c r="J14" s="12">
        <f t="shared" si="0"/>
        <v>0</v>
      </c>
      <c r="K14" s="12">
        <f t="shared" si="1"/>
        <v>0</v>
      </c>
    </row>
    <row r="15" spans="1:11" ht="17.25" customHeight="1" x14ac:dyDescent="0.2">
      <c r="A15" s="11">
        <v>12</v>
      </c>
      <c r="B15" s="19" t="s">
        <v>34</v>
      </c>
      <c r="C15" s="11" t="s">
        <v>13</v>
      </c>
      <c r="D15" s="11" t="s">
        <v>11</v>
      </c>
      <c r="E15" s="11" t="s">
        <v>35</v>
      </c>
      <c r="F15" s="18" t="s">
        <v>15</v>
      </c>
      <c r="G15" s="15">
        <v>0.1</v>
      </c>
      <c r="H15" s="16"/>
      <c r="I15" s="17"/>
      <c r="J15" s="12">
        <f t="shared" si="0"/>
        <v>0</v>
      </c>
      <c r="K15" s="12">
        <f t="shared" si="1"/>
        <v>0</v>
      </c>
    </row>
    <row r="16" spans="1:11" ht="17.25" customHeight="1" x14ac:dyDescent="0.2">
      <c r="A16" s="13">
        <v>13</v>
      </c>
      <c r="B16" s="19" t="s">
        <v>34</v>
      </c>
      <c r="C16" s="11" t="s">
        <v>13</v>
      </c>
      <c r="D16" s="11" t="s">
        <v>11</v>
      </c>
      <c r="E16" s="11" t="s">
        <v>36</v>
      </c>
      <c r="F16" s="18" t="s">
        <v>15</v>
      </c>
      <c r="G16" s="15">
        <v>0.1</v>
      </c>
      <c r="H16" s="16"/>
      <c r="I16" s="17"/>
      <c r="J16" s="12">
        <f t="shared" si="0"/>
        <v>0</v>
      </c>
      <c r="K16" s="12">
        <f t="shared" si="1"/>
        <v>0</v>
      </c>
    </row>
    <row r="17" spans="1:11" ht="17.25" customHeight="1" x14ac:dyDescent="0.2">
      <c r="A17" s="11">
        <v>14</v>
      </c>
      <c r="B17" s="19" t="s">
        <v>37</v>
      </c>
      <c r="C17" s="11" t="s">
        <v>13</v>
      </c>
      <c r="D17" s="11" t="s">
        <v>11</v>
      </c>
      <c r="E17" s="11" t="s">
        <v>38</v>
      </c>
      <c r="F17" s="14" t="s">
        <v>39</v>
      </c>
      <c r="G17" s="15">
        <v>0.1</v>
      </c>
      <c r="H17" s="16"/>
      <c r="I17" s="17"/>
      <c r="J17" s="12">
        <f t="shared" si="0"/>
        <v>0</v>
      </c>
      <c r="K17" s="12">
        <f t="shared" si="1"/>
        <v>0</v>
      </c>
    </row>
    <row r="18" spans="1:11" ht="17.25" customHeight="1" x14ac:dyDescent="0.2">
      <c r="A18" s="13">
        <v>15</v>
      </c>
      <c r="B18" s="19" t="s">
        <v>37</v>
      </c>
      <c r="C18" s="11" t="s">
        <v>13</v>
      </c>
      <c r="D18" s="11" t="s">
        <v>11</v>
      </c>
      <c r="E18" s="11" t="s">
        <v>40</v>
      </c>
      <c r="F18" s="14" t="s">
        <v>39</v>
      </c>
      <c r="G18" s="15">
        <v>0.1</v>
      </c>
      <c r="H18" s="16"/>
      <c r="I18" s="17"/>
      <c r="J18" s="12">
        <f t="shared" si="0"/>
        <v>0</v>
      </c>
      <c r="K18" s="12">
        <f t="shared" si="1"/>
        <v>0</v>
      </c>
    </row>
    <row r="19" spans="1:11" ht="17.25" customHeight="1" x14ac:dyDescent="0.2">
      <c r="A19" s="11">
        <v>16</v>
      </c>
      <c r="B19" s="19" t="s">
        <v>37</v>
      </c>
      <c r="C19" s="11" t="s">
        <v>13</v>
      </c>
      <c r="D19" s="11" t="s">
        <v>11</v>
      </c>
      <c r="E19" s="11" t="s">
        <v>41</v>
      </c>
      <c r="F19" s="14" t="s">
        <v>39</v>
      </c>
      <c r="G19" s="15">
        <v>0.1</v>
      </c>
      <c r="H19" s="16"/>
      <c r="I19" s="17"/>
      <c r="J19" s="12">
        <f t="shared" si="0"/>
        <v>0</v>
      </c>
      <c r="K19" s="12">
        <f t="shared" si="1"/>
        <v>0</v>
      </c>
    </row>
    <row r="20" spans="1:11" ht="17.25" customHeight="1" x14ac:dyDescent="0.2">
      <c r="A20" s="13">
        <v>17</v>
      </c>
      <c r="B20" s="11" t="s">
        <v>42</v>
      </c>
      <c r="C20" s="11" t="s">
        <v>13</v>
      </c>
      <c r="D20" s="11" t="s">
        <v>11</v>
      </c>
      <c r="E20" s="11" t="s">
        <v>43</v>
      </c>
      <c r="F20" s="14" t="s">
        <v>19</v>
      </c>
      <c r="G20" s="15">
        <v>1</v>
      </c>
      <c r="H20" s="16"/>
      <c r="I20" s="17"/>
      <c r="J20" s="12">
        <f t="shared" si="0"/>
        <v>0</v>
      </c>
      <c r="K20" s="12">
        <f t="shared" si="1"/>
        <v>0</v>
      </c>
    </row>
    <row r="21" spans="1:11" ht="17.25" customHeight="1" x14ac:dyDescent="0.2">
      <c r="A21" s="11">
        <v>18</v>
      </c>
      <c r="B21" s="11" t="s">
        <v>42</v>
      </c>
      <c r="C21" s="11" t="s">
        <v>13</v>
      </c>
      <c r="D21" s="11" t="s">
        <v>11</v>
      </c>
      <c r="E21" s="11" t="s">
        <v>44</v>
      </c>
      <c r="F21" s="14" t="s">
        <v>19</v>
      </c>
      <c r="G21" s="15">
        <v>1</v>
      </c>
      <c r="H21" s="16"/>
      <c r="I21" s="17"/>
      <c r="J21" s="12">
        <f t="shared" si="0"/>
        <v>0</v>
      </c>
      <c r="K21" s="12">
        <f t="shared" si="1"/>
        <v>0</v>
      </c>
    </row>
    <row r="22" spans="1:11" ht="17.25" customHeight="1" x14ac:dyDescent="0.2">
      <c r="A22" s="13">
        <v>19</v>
      </c>
      <c r="B22" s="11" t="s">
        <v>42</v>
      </c>
      <c r="C22" s="11" t="s">
        <v>13</v>
      </c>
      <c r="D22" s="11" t="s">
        <v>11</v>
      </c>
      <c r="E22" s="11" t="s">
        <v>45</v>
      </c>
      <c r="F22" s="14" t="s">
        <v>19</v>
      </c>
      <c r="G22" s="15">
        <v>0.1</v>
      </c>
      <c r="H22" s="16"/>
      <c r="I22" s="17"/>
      <c r="J22" s="12">
        <f t="shared" si="0"/>
        <v>0</v>
      </c>
      <c r="K22" s="12">
        <f t="shared" si="1"/>
        <v>0</v>
      </c>
    </row>
    <row r="23" spans="1:11" ht="17.25" customHeight="1" x14ac:dyDescent="0.2">
      <c r="A23" s="11">
        <v>20</v>
      </c>
      <c r="B23" s="11" t="s">
        <v>46</v>
      </c>
      <c r="C23" s="11" t="s">
        <v>13</v>
      </c>
      <c r="D23" s="11" t="s">
        <v>11</v>
      </c>
      <c r="E23" s="11" t="s">
        <v>47</v>
      </c>
      <c r="F23" s="14" t="s">
        <v>15</v>
      </c>
      <c r="G23" s="15">
        <v>1</v>
      </c>
      <c r="H23" s="16"/>
      <c r="I23" s="17"/>
      <c r="J23" s="12">
        <f t="shared" si="0"/>
        <v>0</v>
      </c>
      <c r="K23" s="12">
        <f t="shared" si="1"/>
        <v>0</v>
      </c>
    </row>
    <row r="24" spans="1:11" ht="17.25" customHeight="1" x14ac:dyDescent="0.2">
      <c r="A24" s="13">
        <v>21</v>
      </c>
      <c r="B24" s="11" t="s">
        <v>48</v>
      </c>
      <c r="C24" s="11" t="s">
        <v>13</v>
      </c>
      <c r="D24" s="11" t="s">
        <v>11</v>
      </c>
      <c r="E24" s="11" t="s">
        <v>49</v>
      </c>
      <c r="F24" s="14" t="s">
        <v>50</v>
      </c>
      <c r="G24" s="15">
        <v>1</v>
      </c>
      <c r="H24" s="16"/>
      <c r="I24" s="17"/>
      <c r="J24" s="12">
        <f t="shared" si="0"/>
        <v>0</v>
      </c>
      <c r="K24" s="12">
        <f t="shared" si="1"/>
        <v>0</v>
      </c>
    </row>
    <row r="25" spans="1:11" ht="17.25" customHeight="1" x14ac:dyDescent="0.2">
      <c r="A25" s="11">
        <v>22</v>
      </c>
      <c r="B25" s="11" t="s">
        <v>51</v>
      </c>
      <c r="C25" s="11" t="s">
        <v>13</v>
      </c>
      <c r="D25" s="11" t="s">
        <v>11</v>
      </c>
      <c r="E25" s="11" t="s">
        <v>52</v>
      </c>
      <c r="F25" s="14" t="s">
        <v>15</v>
      </c>
      <c r="G25" s="15">
        <v>1</v>
      </c>
      <c r="H25" s="16"/>
      <c r="I25" s="17"/>
      <c r="J25" s="12">
        <f t="shared" si="0"/>
        <v>0</v>
      </c>
      <c r="K25" s="12">
        <f t="shared" si="1"/>
        <v>0</v>
      </c>
    </row>
    <row r="26" spans="1:11" ht="17.25" customHeight="1" x14ac:dyDescent="0.2">
      <c r="A26" s="13">
        <v>23</v>
      </c>
      <c r="B26" s="11" t="s">
        <v>51</v>
      </c>
      <c r="C26" s="11" t="s">
        <v>13</v>
      </c>
      <c r="D26" s="11" t="s">
        <v>11</v>
      </c>
      <c r="E26" s="11" t="s">
        <v>53</v>
      </c>
      <c r="F26" s="14" t="s">
        <v>15</v>
      </c>
      <c r="G26" s="15">
        <v>1</v>
      </c>
      <c r="H26" s="16"/>
      <c r="I26" s="17"/>
      <c r="J26" s="12">
        <f t="shared" si="0"/>
        <v>0</v>
      </c>
      <c r="K26" s="12">
        <f t="shared" si="1"/>
        <v>0</v>
      </c>
    </row>
    <row r="27" spans="1:11" ht="17.25" customHeight="1" x14ac:dyDescent="0.2">
      <c r="A27" s="11">
        <v>24</v>
      </c>
      <c r="B27" s="11" t="s">
        <v>54</v>
      </c>
      <c r="C27" s="11" t="s">
        <v>13</v>
      </c>
      <c r="D27" s="11" t="s">
        <v>11</v>
      </c>
      <c r="E27" s="11" t="s">
        <v>55</v>
      </c>
      <c r="F27" s="14" t="s">
        <v>39</v>
      </c>
      <c r="G27" s="15">
        <v>4</v>
      </c>
      <c r="H27" s="16"/>
      <c r="I27" s="17"/>
      <c r="J27" s="12">
        <f t="shared" si="0"/>
        <v>0</v>
      </c>
      <c r="K27" s="12">
        <f t="shared" si="1"/>
        <v>0</v>
      </c>
    </row>
    <row r="28" spans="1:11" ht="17.25" customHeight="1" x14ac:dyDescent="0.2">
      <c r="A28" s="13">
        <v>25</v>
      </c>
      <c r="B28" s="11" t="s">
        <v>54</v>
      </c>
      <c r="C28" s="11" t="s">
        <v>13</v>
      </c>
      <c r="D28" s="11" t="s">
        <v>11</v>
      </c>
      <c r="E28" s="11" t="s">
        <v>56</v>
      </c>
      <c r="F28" s="14" t="s">
        <v>39</v>
      </c>
      <c r="G28" s="15">
        <v>1</v>
      </c>
      <c r="H28" s="16"/>
      <c r="I28" s="17"/>
      <c r="J28" s="12">
        <f t="shared" si="0"/>
        <v>0</v>
      </c>
      <c r="K28" s="12">
        <f t="shared" si="1"/>
        <v>0</v>
      </c>
    </row>
    <row r="29" spans="1:11" ht="17.25" customHeight="1" x14ac:dyDescent="0.2">
      <c r="A29" s="11">
        <v>26</v>
      </c>
      <c r="B29" s="11" t="s">
        <v>54</v>
      </c>
      <c r="C29" s="11" t="s">
        <v>13</v>
      </c>
      <c r="D29" s="11" t="s">
        <v>11</v>
      </c>
      <c r="E29" s="11" t="s">
        <v>57</v>
      </c>
      <c r="F29" s="14" t="s">
        <v>39</v>
      </c>
      <c r="G29" s="15">
        <v>1</v>
      </c>
      <c r="H29" s="16"/>
      <c r="I29" s="17"/>
      <c r="J29" s="12">
        <f t="shared" si="0"/>
        <v>0</v>
      </c>
      <c r="K29" s="12">
        <f t="shared" si="1"/>
        <v>0</v>
      </c>
    </row>
    <row r="30" spans="1:11" ht="17.25" customHeight="1" x14ac:dyDescent="0.2">
      <c r="A30" s="13">
        <v>27</v>
      </c>
      <c r="B30" s="11" t="s">
        <v>58</v>
      </c>
      <c r="C30" s="11" t="s">
        <v>13</v>
      </c>
      <c r="D30" s="11" t="s">
        <v>11</v>
      </c>
      <c r="E30" s="11" t="s">
        <v>59</v>
      </c>
      <c r="F30" s="14" t="s">
        <v>39</v>
      </c>
      <c r="G30" s="15">
        <v>1</v>
      </c>
      <c r="H30" s="16"/>
      <c r="I30" s="17"/>
      <c r="J30" s="12">
        <f t="shared" si="0"/>
        <v>0</v>
      </c>
      <c r="K30" s="12">
        <f t="shared" si="1"/>
        <v>0</v>
      </c>
    </row>
    <row r="31" spans="1:11" ht="17.25" customHeight="1" x14ac:dyDescent="0.2">
      <c r="A31" s="11">
        <v>28</v>
      </c>
      <c r="B31" s="11" t="s">
        <v>58</v>
      </c>
      <c r="C31" s="11" t="s">
        <v>13</v>
      </c>
      <c r="D31" s="11" t="s">
        <v>11</v>
      </c>
      <c r="E31" s="11" t="s">
        <v>60</v>
      </c>
      <c r="F31" s="14" t="s">
        <v>39</v>
      </c>
      <c r="G31" s="15">
        <v>1</v>
      </c>
      <c r="H31" s="16"/>
      <c r="I31" s="17"/>
      <c r="J31" s="12">
        <f t="shared" si="0"/>
        <v>0</v>
      </c>
      <c r="K31" s="12">
        <f t="shared" si="1"/>
        <v>0</v>
      </c>
    </row>
    <row r="32" spans="1:11" ht="17.25" customHeight="1" x14ac:dyDescent="0.2">
      <c r="A32" s="13">
        <v>29</v>
      </c>
      <c r="B32" s="11" t="s">
        <v>58</v>
      </c>
      <c r="C32" s="11" t="s">
        <v>13</v>
      </c>
      <c r="D32" s="11" t="s">
        <v>11</v>
      </c>
      <c r="E32" s="11" t="s">
        <v>61</v>
      </c>
      <c r="F32" s="14" t="s">
        <v>39</v>
      </c>
      <c r="G32" s="15">
        <v>1</v>
      </c>
      <c r="H32" s="16"/>
      <c r="I32" s="17"/>
      <c r="J32" s="12">
        <f t="shared" si="0"/>
        <v>0</v>
      </c>
      <c r="K32" s="12">
        <f t="shared" si="1"/>
        <v>0</v>
      </c>
    </row>
    <row r="33" spans="1:11" ht="17.25" customHeight="1" x14ac:dyDescent="0.2">
      <c r="A33" s="11">
        <v>30</v>
      </c>
      <c r="B33" s="11" t="s">
        <v>62</v>
      </c>
      <c r="C33" s="11" t="s">
        <v>13</v>
      </c>
      <c r="D33" s="11" t="s">
        <v>11</v>
      </c>
      <c r="E33" s="11" t="s">
        <v>63</v>
      </c>
      <c r="F33" s="14" t="s">
        <v>19</v>
      </c>
      <c r="G33" s="15">
        <v>5</v>
      </c>
      <c r="H33" s="16"/>
      <c r="I33" s="17"/>
      <c r="J33" s="12">
        <f t="shared" si="0"/>
        <v>0</v>
      </c>
      <c r="K33" s="12">
        <f t="shared" si="1"/>
        <v>0</v>
      </c>
    </row>
    <row r="34" spans="1:11" ht="17.25" customHeight="1" x14ac:dyDescent="0.2">
      <c r="A34" s="13">
        <v>31</v>
      </c>
      <c r="B34" s="19" t="s">
        <v>62</v>
      </c>
      <c r="C34" s="11" t="s">
        <v>13</v>
      </c>
      <c r="D34" s="11" t="s">
        <v>11</v>
      </c>
      <c r="E34" s="19" t="s">
        <v>64</v>
      </c>
      <c r="F34" s="20" t="s">
        <v>19</v>
      </c>
      <c r="G34" s="15">
        <v>5</v>
      </c>
      <c r="H34" s="21"/>
      <c r="I34" s="17"/>
      <c r="J34" s="12">
        <f t="shared" si="0"/>
        <v>0</v>
      </c>
      <c r="K34" s="12">
        <f t="shared" si="1"/>
        <v>0</v>
      </c>
    </row>
    <row r="35" spans="1:11" ht="17.25" customHeight="1" x14ac:dyDescent="0.2">
      <c r="A35" s="11">
        <v>32</v>
      </c>
      <c r="B35" s="11" t="s">
        <v>62</v>
      </c>
      <c r="C35" s="11" t="s">
        <v>13</v>
      </c>
      <c r="D35" s="11" t="s">
        <v>11</v>
      </c>
      <c r="E35" s="11" t="s">
        <v>65</v>
      </c>
      <c r="F35" s="14" t="s">
        <v>19</v>
      </c>
      <c r="G35" s="15">
        <v>5</v>
      </c>
      <c r="H35" s="16"/>
      <c r="I35" s="17"/>
      <c r="J35" s="12">
        <f t="shared" si="0"/>
        <v>0</v>
      </c>
      <c r="K35" s="12">
        <f t="shared" si="1"/>
        <v>0</v>
      </c>
    </row>
    <row r="36" spans="1:11" ht="17.25" customHeight="1" x14ac:dyDescent="0.2">
      <c r="A36" s="13">
        <v>33</v>
      </c>
      <c r="B36" s="11" t="s">
        <v>66</v>
      </c>
      <c r="C36" s="11" t="s">
        <v>13</v>
      </c>
      <c r="D36" s="11" t="s">
        <v>11</v>
      </c>
      <c r="E36" s="11" t="s">
        <v>67</v>
      </c>
      <c r="F36" s="14" t="s">
        <v>15</v>
      </c>
      <c r="G36" s="15">
        <v>1</v>
      </c>
      <c r="H36" s="16"/>
      <c r="I36" s="17"/>
      <c r="J36" s="12">
        <f t="shared" si="0"/>
        <v>0</v>
      </c>
      <c r="K36" s="12">
        <f t="shared" si="1"/>
        <v>0</v>
      </c>
    </row>
    <row r="37" spans="1:11" ht="17.25" customHeight="1" x14ac:dyDescent="0.2">
      <c r="A37" s="11">
        <v>34</v>
      </c>
      <c r="B37" s="11" t="s">
        <v>66</v>
      </c>
      <c r="C37" s="11" t="s">
        <v>13</v>
      </c>
      <c r="D37" s="11" t="s">
        <v>11</v>
      </c>
      <c r="E37" s="11" t="s">
        <v>68</v>
      </c>
      <c r="F37" s="14" t="s">
        <v>15</v>
      </c>
      <c r="G37" s="15">
        <v>2</v>
      </c>
      <c r="H37" s="16"/>
      <c r="I37" s="17"/>
      <c r="J37" s="12">
        <f t="shared" si="0"/>
        <v>0</v>
      </c>
      <c r="K37" s="12">
        <f t="shared" si="1"/>
        <v>0</v>
      </c>
    </row>
    <row r="38" spans="1:11" ht="17.25" customHeight="1" x14ac:dyDescent="0.2">
      <c r="A38" s="13">
        <v>35</v>
      </c>
      <c r="B38" s="11" t="s">
        <v>66</v>
      </c>
      <c r="C38" s="11" t="s">
        <v>13</v>
      </c>
      <c r="D38" s="11" t="s">
        <v>11</v>
      </c>
      <c r="E38" s="11" t="s">
        <v>69</v>
      </c>
      <c r="F38" s="14" t="s">
        <v>15</v>
      </c>
      <c r="G38" s="15">
        <v>2</v>
      </c>
      <c r="H38" s="16"/>
      <c r="I38" s="17"/>
      <c r="J38" s="12">
        <f t="shared" si="0"/>
        <v>0</v>
      </c>
      <c r="K38" s="12">
        <f t="shared" si="1"/>
        <v>0</v>
      </c>
    </row>
    <row r="39" spans="1:11" ht="17.25" customHeight="1" x14ac:dyDescent="0.2">
      <c r="A39" s="11">
        <v>36</v>
      </c>
      <c r="B39" s="11" t="s">
        <v>70</v>
      </c>
      <c r="C39" s="11" t="s">
        <v>13</v>
      </c>
      <c r="D39" s="11" t="s">
        <v>11</v>
      </c>
      <c r="E39" s="11" t="s">
        <v>71</v>
      </c>
      <c r="F39" s="14" t="s">
        <v>15</v>
      </c>
      <c r="G39" s="15">
        <v>2</v>
      </c>
      <c r="H39" s="16"/>
      <c r="I39" s="17"/>
      <c r="J39" s="12">
        <f t="shared" si="0"/>
        <v>0</v>
      </c>
      <c r="K39" s="12">
        <f t="shared" si="1"/>
        <v>0</v>
      </c>
    </row>
    <row r="40" spans="1:11" ht="17.25" customHeight="1" x14ac:dyDescent="0.2">
      <c r="A40" s="13">
        <v>37</v>
      </c>
      <c r="B40" s="11" t="s">
        <v>70</v>
      </c>
      <c r="C40" s="11" t="s">
        <v>13</v>
      </c>
      <c r="D40" s="11" t="s">
        <v>11</v>
      </c>
      <c r="E40" s="11" t="s">
        <v>72</v>
      </c>
      <c r="F40" s="14" t="s">
        <v>15</v>
      </c>
      <c r="G40" s="15">
        <v>1</v>
      </c>
      <c r="H40" s="16"/>
      <c r="I40" s="17"/>
      <c r="J40" s="12">
        <f t="shared" si="0"/>
        <v>0</v>
      </c>
      <c r="K40" s="12">
        <f t="shared" si="1"/>
        <v>0</v>
      </c>
    </row>
    <row r="41" spans="1:11" ht="17.25" customHeight="1" x14ac:dyDescent="0.2">
      <c r="A41" s="11">
        <v>38</v>
      </c>
      <c r="B41" s="11" t="s">
        <v>73</v>
      </c>
      <c r="C41" s="11" t="s">
        <v>13</v>
      </c>
      <c r="D41" s="11" t="s">
        <v>11</v>
      </c>
      <c r="E41" s="11" t="s">
        <v>74</v>
      </c>
      <c r="F41" s="14" t="s">
        <v>15</v>
      </c>
      <c r="G41" s="15">
        <v>2</v>
      </c>
      <c r="H41" s="16"/>
      <c r="I41" s="17"/>
      <c r="J41" s="12">
        <f t="shared" si="0"/>
        <v>0</v>
      </c>
      <c r="K41" s="12">
        <f t="shared" si="1"/>
        <v>0</v>
      </c>
    </row>
    <row r="42" spans="1:11" ht="17.25" customHeight="1" x14ac:dyDescent="0.2">
      <c r="A42" s="13">
        <v>39</v>
      </c>
      <c r="B42" s="11" t="s">
        <v>75</v>
      </c>
      <c r="C42" s="11" t="s">
        <v>13</v>
      </c>
      <c r="D42" s="11" t="s">
        <v>11</v>
      </c>
      <c r="E42" s="11" t="s">
        <v>76</v>
      </c>
      <c r="F42" s="14" t="s">
        <v>15</v>
      </c>
      <c r="G42" s="15">
        <v>2</v>
      </c>
      <c r="H42" s="16"/>
      <c r="I42" s="17"/>
      <c r="J42" s="12">
        <f t="shared" si="0"/>
        <v>0</v>
      </c>
      <c r="K42" s="12">
        <f t="shared" si="1"/>
        <v>0</v>
      </c>
    </row>
    <row r="43" spans="1:11" ht="17.25" customHeight="1" x14ac:dyDescent="0.2">
      <c r="A43" s="11">
        <v>40</v>
      </c>
      <c r="B43" s="11" t="s">
        <v>77</v>
      </c>
      <c r="C43" s="11" t="s">
        <v>78</v>
      </c>
      <c r="D43" s="11" t="s">
        <v>11</v>
      </c>
      <c r="E43" s="11" t="s">
        <v>79</v>
      </c>
      <c r="F43" s="14" t="s">
        <v>15</v>
      </c>
      <c r="G43" s="15">
        <v>0.5</v>
      </c>
      <c r="H43" s="16"/>
      <c r="I43" s="17"/>
      <c r="J43" s="12">
        <f t="shared" si="0"/>
        <v>0</v>
      </c>
      <c r="K43" s="12">
        <f t="shared" si="1"/>
        <v>0</v>
      </c>
    </row>
    <row r="44" spans="1:11" ht="17.25" customHeight="1" x14ac:dyDescent="0.2">
      <c r="A44" s="13">
        <v>41</v>
      </c>
      <c r="B44" s="11" t="s">
        <v>80</v>
      </c>
      <c r="C44" s="11" t="s">
        <v>78</v>
      </c>
      <c r="D44" s="11" t="s">
        <v>11</v>
      </c>
      <c r="E44" s="11" t="s">
        <v>81</v>
      </c>
      <c r="F44" s="14" t="s">
        <v>15</v>
      </c>
      <c r="G44" s="15">
        <v>0.5</v>
      </c>
      <c r="H44" s="16"/>
      <c r="I44" s="17"/>
      <c r="J44" s="12">
        <f t="shared" si="0"/>
        <v>0</v>
      </c>
      <c r="K44" s="12">
        <f t="shared" si="1"/>
        <v>0</v>
      </c>
    </row>
    <row r="45" spans="1:11" ht="17.25" customHeight="1" x14ac:dyDescent="0.2">
      <c r="A45" s="11">
        <v>42</v>
      </c>
      <c r="B45" s="11" t="s">
        <v>82</v>
      </c>
      <c r="C45" s="11" t="s">
        <v>78</v>
      </c>
      <c r="D45" s="11" t="s">
        <v>11</v>
      </c>
      <c r="E45" s="11" t="s">
        <v>83</v>
      </c>
      <c r="F45" s="14" t="s">
        <v>84</v>
      </c>
      <c r="G45" s="15">
        <v>0.5</v>
      </c>
      <c r="H45" s="16"/>
      <c r="I45" s="17"/>
      <c r="J45" s="12">
        <f t="shared" si="0"/>
        <v>0</v>
      </c>
      <c r="K45" s="12">
        <f t="shared" si="1"/>
        <v>0</v>
      </c>
    </row>
    <row r="46" spans="1:11" ht="17.25" customHeight="1" x14ac:dyDescent="0.2">
      <c r="A46" s="13">
        <v>43</v>
      </c>
      <c r="B46" s="11" t="s">
        <v>85</v>
      </c>
      <c r="C46" s="11" t="s">
        <v>13</v>
      </c>
      <c r="D46" s="11" t="s">
        <v>11</v>
      </c>
      <c r="E46" s="11" t="s">
        <v>86</v>
      </c>
      <c r="F46" s="14" t="s">
        <v>84</v>
      </c>
      <c r="G46" s="15">
        <v>0.5</v>
      </c>
      <c r="H46" s="16"/>
      <c r="I46" s="17"/>
      <c r="J46" s="12">
        <f t="shared" si="0"/>
        <v>0</v>
      </c>
      <c r="K46" s="12">
        <f t="shared" si="1"/>
        <v>0</v>
      </c>
    </row>
    <row r="47" spans="1:11" ht="17.25" customHeight="1" x14ac:dyDescent="0.2">
      <c r="A47" s="11">
        <v>44</v>
      </c>
      <c r="B47" s="11" t="s">
        <v>85</v>
      </c>
      <c r="C47" s="11" t="s">
        <v>13</v>
      </c>
      <c r="D47" s="11" t="s">
        <v>11</v>
      </c>
      <c r="E47" s="11" t="s">
        <v>87</v>
      </c>
      <c r="F47" s="14" t="s">
        <v>84</v>
      </c>
      <c r="G47" s="15">
        <v>1</v>
      </c>
      <c r="H47" s="16"/>
      <c r="I47" s="17"/>
      <c r="J47" s="12">
        <f t="shared" si="0"/>
        <v>0</v>
      </c>
      <c r="K47" s="12">
        <f t="shared" si="1"/>
        <v>0</v>
      </c>
    </row>
    <row r="48" spans="1:11" ht="17.25" customHeight="1" x14ac:dyDescent="0.2">
      <c r="A48" s="13">
        <v>45</v>
      </c>
      <c r="B48" s="11" t="s">
        <v>85</v>
      </c>
      <c r="C48" s="11" t="s">
        <v>13</v>
      </c>
      <c r="D48" s="11" t="s">
        <v>11</v>
      </c>
      <c r="E48" s="11" t="s">
        <v>87</v>
      </c>
      <c r="F48" s="14" t="s">
        <v>84</v>
      </c>
      <c r="G48" s="15">
        <v>0.5</v>
      </c>
      <c r="H48" s="16"/>
      <c r="I48" s="17"/>
      <c r="J48" s="12">
        <f t="shared" si="0"/>
        <v>0</v>
      </c>
      <c r="K48" s="12">
        <f t="shared" si="1"/>
        <v>0</v>
      </c>
    </row>
    <row r="49" spans="1:11" ht="17.25" customHeight="1" x14ac:dyDescent="0.2">
      <c r="A49" s="11">
        <v>46</v>
      </c>
      <c r="B49" s="11" t="s">
        <v>88</v>
      </c>
      <c r="C49" s="11" t="s">
        <v>13</v>
      </c>
      <c r="D49" s="11" t="s">
        <v>11</v>
      </c>
      <c r="E49" s="11" t="s">
        <v>89</v>
      </c>
      <c r="F49" s="14" t="s">
        <v>19</v>
      </c>
      <c r="G49" s="15">
        <v>4</v>
      </c>
      <c r="H49" s="16"/>
      <c r="I49" s="17"/>
      <c r="J49" s="12">
        <f t="shared" si="0"/>
        <v>0</v>
      </c>
      <c r="K49" s="12">
        <f t="shared" si="1"/>
        <v>0</v>
      </c>
    </row>
    <row r="50" spans="1:11" ht="17.25" customHeight="1" x14ac:dyDescent="0.2">
      <c r="A50" s="13">
        <v>47</v>
      </c>
      <c r="B50" s="11" t="s">
        <v>88</v>
      </c>
      <c r="C50" s="11" t="s">
        <v>13</v>
      </c>
      <c r="D50" s="11" t="s">
        <v>11</v>
      </c>
      <c r="E50" s="11" t="s">
        <v>90</v>
      </c>
      <c r="F50" s="14" t="s">
        <v>19</v>
      </c>
      <c r="G50" s="15">
        <v>4</v>
      </c>
      <c r="H50" s="16"/>
      <c r="I50" s="17"/>
      <c r="J50" s="12">
        <f t="shared" si="0"/>
        <v>0</v>
      </c>
      <c r="K50" s="12">
        <f t="shared" si="1"/>
        <v>0</v>
      </c>
    </row>
    <row r="51" spans="1:11" ht="17.25" customHeight="1" x14ac:dyDescent="0.2">
      <c r="A51" s="11">
        <v>48</v>
      </c>
      <c r="B51" s="11" t="s">
        <v>88</v>
      </c>
      <c r="C51" s="11" t="s">
        <v>13</v>
      </c>
      <c r="D51" s="11" t="s">
        <v>11</v>
      </c>
      <c r="E51" s="11" t="s">
        <v>91</v>
      </c>
      <c r="F51" s="14" t="s">
        <v>19</v>
      </c>
      <c r="G51" s="15">
        <v>3</v>
      </c>
      <c r="H51" s="16"/>
      <c r="I51" s="17"/>
      <c r="J51" s="12">
        <f t="shared" si="0"/>
        <v>0</v>
      </c>
      <c r="K51" s="12">
        <f t="shared" si="1"/>
        <v>0</v>
      </c>
    </row>
    <row r="52" spans="1:11" ht="17.25" customHeight="1" x14ac:dyDescent="0.2">
      <c r="A52" s="13">
        <v>49</v>
      </c>
      <c r="B52" s="11" t="s">
        <v>92</v>
      </c>
      <c r="C52" s="11" t="s">
        <v>13</v>
      </c>
      <c r="D52" s="11" t="s">
        <v>11</v>
      </c>
      <c r="E52" s="11" t="s">
        <v>93</v>
      </c>
      <c r="F52" s="14" t="s">
        <v>19</v>
      </c>
      <c r="G52" s="15">
        <v>5</v>
      </c>
      <c r="H52" s="16"/>
      <c r="I52" s="17"/>
      <c r="J52" s="12">
        <f t="shared" si="0"/>
        <v>0</v>
      </c>
      <c r="K52" s="12">
        <f t="shared" si="1"/>
        <v>0</v>
      </c>
    </row>
    <row r="53" spans="1:11" ht="17.25" customHeight="1" x14ac:dyDescent="0.2">
      <c r="A53" s="11">
        <v>50</v>
      </c>
      <c r="B53" s="11" t="s">
        <v>92</v>
      </c>
      <c r="C53" s="11" t="s">
        <v>13</v>
      </c>
      <c r="D53" s="11" t="s">
        <v>11</v>
      </c>
      <c r="E53" s="11" t="s">
        <v>94</v>
      </c>
      <c r="F53" s="14" t="s">
        <v>19</v>
      </c>
      <c r="G53" s="15">
        <v>5</v>
      </c>
      <c r="H53" s="16"/>
      <c r="I53" s="17"/>
      <c r="J53" s="12">
        <f t="shared" si="0"/>
        <v>0</v>
      </c>
      <c r="K53" s="12">
        <f t="shared" si="1"/>
        <v>0</v>
      </c>
    </row>
    <row r="54" spans="1:11" ht="17.25" customHeight="1" x14ac:dyDescent="0.2">
      <c r="A54" s="13">
        <v>51</v>
      </c>
      <c r="B54" s="11" t="s">
        <v>95</v>
      </c>
      <c r="C54" s="11" t="s">
        <v>96</v>
      </c>
      <c r="D54" s="11" t="s">
        <v>11</v>
      </c>
      <c r="E54" s="11" t="s">
        <v>97</v>
      </c>
      <c r="F54" s="14" t="s">
        <v>19</v>
      </c>
      <c r="G54" s="15">
        <v>1</v>
      </c>
      <c r="H54" s="16"/>
      <c r="I54" s="17"/>
      <c r="J54" s="12">
        <f t="shared" si="0"/>
        <v>0</v>
      </c>
      <c r="K54" s="12">
        <f t="shared" si="1"/>
        <v>0</v>
      </c>
    </row>
    <row r="55" spans="1:11" ht="17.25" customHeight="1" x14ac:dyDescent="0.2">
      <c r="A55" s="11">
        <v>52</v>
      </c>
      <c r="B55" s="11" t="s">
        <v>95</v>
      </c>
      <c r="C55" s="11" t="s">
        <v>96</v>
      </c>
      <c r="D55" s="11" t="s">
        <v>11</v>
      </c>
      <c r="E55" s="11" t="s">
        <v>98</v>
      </c>
      <c r="F55" s="14" t="s">
        <v>19</v>
      </c>
      <c r="G55" s="15">
        <v>1</v>
      </c>
      <c r="H55" s="16"/>
      <c r="I55" s="17"/>
      <c r="J55" s="12">
        <f t="shared" si="0"/>
        <v>0</v>
      </c>
      <c r="K55" s="12">
        <f t="shared" si="1"/>
        <v>0</v>
      </c>
    </row>
    <row r="56" spans="1:11" ht="17.25" customHeight="1" x14ac:dyDescent="0.2">
      <c r="A56" s="13">
        <v>53</v>
      </c>
      <c r="B56" s="11" t="s">
        <v>95</v>
      </c>
      <c r="C56" s="11" t="s">
        <v>96</v>
      </c>
      <c r="D56" s="11" t="s">
        <v>11</v>
      </c>
      <c r="E56" s="11" t="s">
        <v>99</v>
      </c>
      <c r="F56" s="14" t="s">
        <v>19</v>
      </c>
      <c r="G56" s="15">
        <v>1</v>
      </c>
      <c r="H56" s="16"/>
      <c r="I56" s="17"/>
      <c r="J56" s="12">
        <f t="shared" si="0"/>
        <v>0</v>
      </c>
      <c r="K56" s="12">
        <f t="shared" si="1"/>
        <v>0</v>
      </c>
    </row>
    <row r="57" spans="1:11" ht="17.25" customHeight="1" x14ac:dyDescent="0.2">
      <c r="A57" s="11">
        <v>54</v>
      </c>
      <c r="B57" s="11" t="s">
        <v>100</v>
      </c>
      <c r="C57" s="11" t="s">
        <v>96</v>
      </c>
      <c r="D57" s="11" t="s">
        <v>11</v>
      </c>
      <c r="E57" s="11" t="s">
        <v>101</v>
      </c>
      <c r="F57" s="14" t="s">
        <v>19</v>
      </c>
      <c r="G57" s="15">
        <v>5</v>
      </c>
      <c r="H57" s="16"/>
      <c r="I57" s="17"/>
      <c r="J57" s="12">
        <f t="shared" si="0"/>
        <v>0</v>
      </c>
      <c r="K57" s="12">
        <f t="shared" si="1"/>
        <v>0</v>
      </c>
    </row>
    <row r="58" spans="1:11" ht="17.25" customHeight="1" x14ac:dyDescent="0.2">
      <c r="A58" s="13">
        <v>55</v>
      </c>
      <c r="B58" s="11" t="s">
        <v>100</v>
      </c>
      <c r="C58" s="11" t="s">
        <v>96</v>
      </c>
      <c r="D58" s="11" t="s">
        <v>11</v>
      </c>
      <c r="E58" s="11" t="s">
        <v>102</v>
      </c>
      <c r="F58" s="14" t="s">
        <v>19</v>
      </c>
      <c r="G58" s="15">
        <v>5</v>
      </c>
      <c r="H58" s="16"/>
      <c r="I58" s="17"/>
      <c r="J58" s="12">
        <f t="shared" si="0"/>
        <v>0</v>
      </c>
      <c r="K58" s="12">
        <f t="shared" si="1"/>
        <v>0</v>
      </c>
    </row>
    <row r="59" spans="1:11" ht="17.25" customHeight="1" x14ac:dyDescent="0.2">
      <c r="A59" s="11">
        <v>56</v>
      </c>
      <c r="B59" s="11" t="s">
        <v>103</v>
      </c>
      <c r="C59" s="11" t="s">
        <v>96</v>
      </c>
      <c r="D59" s="11" t="s">
        <v>11</v>
      </c>
      <c r="E59" s="11" t="s">
        <v>104</v>
      </c>
      <c r="F59" s="14" t="s">
        <v>19</v>
      </c>
      <c r="G59" s="15">
        <v>1</v>
      </c>
      <c r="H59" s="16"/>
      <c r="I59" s="17"/>
      <c r="J59" s="12">
        <f t="shared" si="0"/>
        <v>0</v>
      </c>
      <c r="K59" s="12">
        <f t="shared" si="1"/>
        <v>0</v>
      </c>
    </row>
    <row r="60" spans="1:11" ht="17.25" customHeight="1" x14ac:dyDescent="0.2">
      <c r="A60" s="13">
        <v>57</v>
      </c>
      <c r="B60" s="11" t="s">
        <v>105</v>
      </c>
      <c r="C60" s="11" t="s">
        <v>13</v>
      </c>
      <c r="D60" s="11" t="s">
        <v>11</v>
      </c>
      <c r="E60" s="11" t="s">
        <v>106</v>
      </c>
      <c r="F60" s="14" t="s">
        <v>19</v>
      </c>
      <c r="G60" s="15">
        <v>0.5</v>
      </c>
      <c r="H60" s="16"/>
      <c r="I60" s="17"/>
      <c r="J60" s="12">
        <f t="shared" si="0"/>
        <v>0</v>
      </c>
      <c r="K60" s="12">
        <f t="shared" si="1"/>
        <v>0</v>
      </c>
    </row>
    <row r="61" spans="1:11" ht="30" customHeight="1" x14ac:dyDescent="0.2">
      <c r="A61" s="11">
        <v>58</v>
      </c>
      <c r="B61" s="11" t="s">
        <v>107</v>
      </c>
      <c r="C61" s="11" t="s">
        <v>11</v>
      </c>
      <c r="D61" s="11" t="s">
        <v>11</v>
      </c>
      <c r="E61" s="14" t="s">
        <v>108</v>
      </c>
      <c r="F61" s="14" t="s">
        <v>109</v>
      </c>
      <c r="G61" s="15">
        <v>5</v>
      </c>
      <c r="H61" s="16"/>
      <c r="I61" s="17"/>
      <c r="J61" s="12">
        <f t="shared" si="0"/>
        <v>0</v>
      </c>
      <c r="K61" s="12">
        <f t="shared" si="1"/>
        <v>0</v>
      </c>
    </row>
    <row r="62" spans="1:11" ht="16.5" customHeight="1" x14ac:dyDescent="0.2">
      <c r="A62" s="13">
        <v>59</v>
      </c>
      <c r="B62" s="11" t="s">
        <v>107</v>
      </c>
      <c r="C62" s="11" t="s">
        <v>11</v>
      </c>
      <c r="D62" s="11" t="s">
        <v>11</v>
      </c>
      <c r="E62" s="11" t="s">
        <v>110</v>
      </c>
      <c r="F62" s="14" t="s">
        <v>15</v>
      </c>
      <c r="G62" s="15">
        <v>5</v>
      </c>
      <c r="H62" s="16"/>
      <c r="I62" s="17"/>
      <c r="J62" s="12">
        <f t="shared" si="0"/>
        <v>0</v>
      </c>
      <c r="K62" s="12">
        <f t="shared" si="1"/>
        <v>0</v>
      </c>
    </row>
    <row r="63" spans="1:11" ht="16.5" customHeight="1" x14ac:dyDescent="0.2">
      <c r="A63" s="11">
        <v>60</v>
      </c>
      <c r="B63" s="11" t="s">
        <v>107</v>
      </c>
      <c r="C63" s="11" t="s">
        <v>11</v>
      </c>
      <c r="D63" s="11" t="s">
        <v>11</v>
      </c>
      <c r="E63" s="11" t="s">
        <v>111</v>
      </c>
      <c r="F63" s="14" t="s">
        <v>15</v>
      </c>
      <c r="G63" s="15">
        <v>5</v>
      </c>
      <c r="H63" s="16"/>
      <c r="I63" s="17"/>
      <c r="J63" s="12">
        <f t="shared" si="0"/>
        <v>0</v>
      </c>
      <c r="K63" s="12">
        <f t="shared" si="1"/>
        <v>0</v>
      </c>
    </row>
    <row r="64" spans="1:11" ht="16.5" customHeight="1" x14ac:dyDescent="0.2">
      <c r="A64" s="13">
        <v>61</v>
      </c>
      <c r="B64" s="11" t="s">
        <v>107</v>
      </c>
      <c r="C64" s="11" t="s">
        <v>11</v>
      </c>
      <c r="D64" s="11" t="s">
        <v>11</v>
      </c>
      <c r="E64" s="11" t="s">
        <v>112</v>
      </c>
      <c r="F64" s="14" t="s">
        <v>19</v>
      </c>
      <c r="G64" s="15">
        <v>5</v>
      </c>
      <c r="H64" s="16"/>
      <c r="I64" s="17"/>
      <c r="J64" s="12">
        <f t="shared" si="0"/>
        <v>0</v>
      </c>
      <c r="K64" s="12">
        <f t="shared" si="1"/>
        <v>0</v>
      </c>
    </row>
    <row r="65" spans="1:11" ht="16.5" customHeight="1" x14ac:dyDescent="0.2">
      <c r="A65" s="11">
        <v>62</v>
      </c>
      <c r="B65" s="11" t="s">
        <v>107</v>
      </c>
      <c r="C65" s="11" t="s">
        <v>11</v>
      </c>
      <c r="D65" s="11" t="s">
        <v>11</v>
      </c>
      <c r="E65" s="11" t="s">
        <v>113</v>
      </c>
      <c r="F65" s="14" t="s">
        <v>19</v>
      </c>
      <c r="G65" s="15">
        <v>5</v>
      </c>
      <c r="H65" s="16"/>
      <c r="I65" s="17"/>
      <c r="J65" s="12">
        <f t="shared" si="0"/>
        <v>0</v>
      </c>
      <c r="K65" s="12">
        <f t="shared" si="1"/>
        <v>0</v>
      </c>
    </row>
    <row r="66" spans="1:11" ht="16.5" customHeight="1" x14ac:dyDescent="0.2">
      <c r="A66" s="13">
        <v>63</v>
      </c>
      <c r="B66" s="11" t="s">
        <v>107</v>
      </c>
      <c r="C66" s="11" t="s">
        <v>11</v>
      </c>
      <c r="D66" s="11" t="s">
        <v>11</v>
      </c>
      <c r="E66" s="11" t="s">
        <v>114</v>
      </c>
      <c r="F66" s="14" t="s">
        <v>115</v>
      </c>
      <c r="G66" s="15">
        <v>8</v>
      </c>
      <c r="H66" s="16"/>
      <c r="I66" s="17"/>
      <c r="J66" s="12">
        <f t="shared" si="0"/>
        <v>0</v>
      </c>
      <c r="K66" s="12">
        <f t="shared" si="1"/>
        <v>0</v>
      </c>
    </row>
    <row r="67" spans="1:11" ht="16.5" customHeight="1" x14ac:dyDescent="0.2">
      <c r="A67" s="11">
        <v>64</v>
      </c>
      <c r="B67" s="11" t="s">
        <v>107</v>
      </c>
      <c r="C67" s="11" t="s">
        <v>11</v>
      </c>
      <c r="D67" s="11" t="s">
        <v>11</v>
      </c>
      <c r="E67" s="11" t="s">
        <v>116</v>
      </c>
      <c r="F67" s="14" t="s">
        <v>117</v>
      </c>
      <c r="G67" s="15">
        <v>2</v>
      </c>
      <c r="H67" s="16"/>
      <c r="I67" s="17"/>
      <c r="J67" s="12">
        <f t="shared" si="0"/>
        <v>0</v>
      </c>
      <c r="K67" s="12">
        <f t="shared" si="1"/>
        <v>0</v>
      </c>
    </row>
    <row r="68" spans="1:11" ht="16.5" customHeight="1" x14ac:dyDescent="0.2">
      <c r="A68" s="13">
        <v>65</v>
      </c>
      <c r="B68" s="11" t="s">
        <v>107</v>
      </c>
      <c r="C68" s="11" t="s">
        <v>11</v>
      </c>
      <c r="D68" s="11" t="s">
        <v>11</v>
      </c>
      <c r="E68" s="11" t="s">
        <v>118</v>
      </c>
      <c r="F68" s="14" t="s">
        <v>19</v>
      </c>
      <c r="G68" s="15">
        <v>5</v>
      </c>
      <c r="H68" s="16"/>
      <c r="I68" s="17"/>
      <c r="J68" s="12">
        <f t="shared" si="0"/>
        <v>0</v>
      </c>
      <c r="K68" s="12">
        <f t="shared" si="1"/>
        <v>0</v>
      </c>
    </row>
    <row r="69" spans="1:11" ht="16.5" customHeight="1" x14ac:dyDescent="0.2">
      <c r="A69" s="11">
        <v>66</v>
      </c>
      <c r="B69" s="11" t="s">
        <v>107</v>
      </c>
      <c r="C69" s="11" t="s">
        <v>11</v>
      </c>
      <c r="D69" s="11" t="s">
        <v>11</v>
      </c>
      <c r="E69" s="11" t="s">
        <v>119</v>
      </c>
      <c r="F69" s="14" t="s">
        <v>120</v>
      </c>
      <c r="G69" s="15">
        <v>5</v>
      </c>
      <c r="H69" s="16"/>
      <c r="I69" s="17"/>
      <c r="J69" s="12">
        <f t="shared" ref="J69:J122" si="2">I69*G69</f>
        <v>0</v>
      </c>
      <c r="K69" s="12">
        <f t="shared" ref="K69:K122" si="3">J69*H69+J69</f>
        <v>0</v>
      </c>
    </row>
    <row r="70" spans="1:11" ht="16.5" customHeight="1" x14ac:dyDescent="0.2">
      <c r="A70" s="13">
        <v>67</v>
      </c>
      <c r="B70" s="11" t="s">
        <v>107</v>
      </c>
      <c r="C70" s="11" t="s">
        <v>11</v>
      </c>
      <c r="D70" s="11" t="s">
        <v>11</v>
      </c>
      <c r="E70" s="11" t="s">
        <v>121</v>
      </c>
      <c r="F70" s="14" t="s">
        <v>19</v>
      </c>
      <c r="G70" s="15">
        <v>5</v>
      </c>
      <c r="H70" s="16"/>
      <c r="I70" s="17"/>
      <c r="J70" s="12">
        <f t="shared" si="2"/>
        <v>0</v>
      </c>
      <c r="K70" s="12">
        <f t="shared" si="3"/>
        <v>0</v>
      </c>
    </row>
    <row r="71" spans="1:11" ht="16.5" customHeight="1" x14ac:dyDescent="0.2">
      <c r="A71" s="11">
        <v>68</v>
      </c>
      <c r="B71" s="11" t="s">
        <v>107</v>
      </c>
      <c r="C71" s="11" t="s">
        <v>11</v>
      </c>
      <c r="D71" s="11" t="s">
        <v>11</v>
      </c>
      <c r="E71" s="11" t="s">
        <v>122</v>
      </c>
      <c r="F71" s="14" t="s">
        <v>19</v>
      </c>
      <c r="G71" s="15">
        <v>5</v>
      </c>
      <c r="H71" s="16"/>
      <c r="I71" s="17"/>
      <c r="J71" s="12">
        <f t="shared" si="2"/>
        <v>0</v>
      </c>
      <c r="K71" s="12">
        <f t="shared" si="3"/>
        <v>0</v>
      </c>
    </row>
    <row r="72" spans="1:11" ht="16.5" customHeight="1" x14ac:dyDescent="0.2">
      <c r="A72" s="13">
        <v>69</v>
      </c>
      <c r="B72" s="11" t="s">
        <v>123</v>
      </c>
      <c r="C72" s="11" t="s">
        <v>11</v>
      </c>
      <c r="D72" s="11" t="s">
        <v>11</v>
      </c>
      <c r="E72" s="11" t="s">
        <v>124</v>
      </c>
      <c r="F72" s="14" t="s">
        <v>125</v>
      </c>
      <c r="G72" s="15">
        <v>2</v>
      </c>
      <c r="H72" s="16"/>
      <c r="I72" s="17"/>
      <c r="J72" s="12">
        <f t="shared" si="2"/>
        <v>0</v>
      </c>
      <c r="K72" s="12">
        <f t="shared" si="3"/>
        <v>0</v>
      </c>
    </row>
    <row r="73" spans="1:11" ht="16.5" customHeight="1" x14ac:dyDescent="0.2">
      <c r="A73" s="11">
        <v>70</v>
      </c>
      <c r="B73" s="11" t="s">
        <v>126</v>
      </c>
      <c r="C73" s="11" t="s">
        <v>11</v>
      </c>
      <c r="D73" s="11" t="s">
        <v>11</v>
      </c>
      <c r="E73" s="11" t="s">
        <v>127</v>
      </c>
      <c r="F73" s="14" t="s">
        <v>128</v>
      </c>
      <c r="G73" s="15">
        <v>12</v>
      </c>
      <c r="H73" s="16"/>
      <c r="I73" s="17"/>
      <c r="J73" s="12">
        <f t="shared" si="2"/>
        <v>0</v>
      </c>
      <c r="K73" s="12">
        <f t="shared" si="3"/>
        <v>0</v>
      </c>
    </row>
    <row r="74" spans="1:11" ht="16.5" customHeight="1" x14ac:dyDescent="0.2">
      <c r="A74" s="8" t="s">
        <v>129</v>
      </c>
      <c r="B74" s="8"/>
      <c r="C74" s="8"/>
      <c r="D74" s="8"/>
      <c r="E74" s="8"/>
      <c r="F74" s="9"/>
      <c r="G74" s="10"/>
      <c r="H74" s="11"/>
      <c r="I74" s="11"/>
      <c r="J74" s="12"/>
      <c r="K74" s="12"/>
    </row>
    <row r="75" spans="1:11" ht="216" customHeight="1" x14ac:dyDescent="0.2">
      <c r="A75" s="13">
        <v>71</v>
      </c>
      <c r="B75" s="11" t="s">
        <v>130</v>
      </c>
      <c r="C75" s="11" t="s">
        <v>131</v>
      </c>
      <c r="D75" s="11" t="s">
        <v>132</v>
      </c>
      <c r="E75" s="14" t="s">
        <v>133</v>
      </c>
      <c r="F75" s="14" t="s">
        <v>134</v>
      </c>
      <c r="G75" s="15">
        <v>2</v>
      </c>
      <c r="H75" s="16"/>
      <c r="I75" s="22"/>
      <c r="J75" s="12">
        <f t="shared" si="2"/>
        <v>0</v>
      </c>
      <c r="K75" s="12">
        <f t="shared" si="3"/>
        <v>0</v>
      </c>
    </row>
    <row r="76" spans="1:11" ht="242.25" customHeight="1" x14ac:dyDescent="0.2">
      <c r="A76" s="13">
        <v>72</v>
      </c>
      <c r="B76" s="11" t="s">
        <v>135</v>
      </c>
      <c r="C76" s="11" t="s">
        <v>131</v>
      </c>
      <c r="D76" s="11" t="s">
        <v>136</v>
      </c>
      <c r="E76" s="14" t="s">
        <v>137</v>
      </c>
      <c r="F76" s="14" t="s">
        <v>134</v>
      </c>
      <c r="G76" s="15">
        <v>4</v>
      </c>
      <c r="H76" s="16"/>
      <c r="I76" s="22"/>
      <c r="J76" s="12">
        <f t="shared" si="2"/>
        <v>0</v>
      </c>
      <c r="K76" s="12">
        <f t="shared" si="3"/>
        <v>0</v>
      </c>
    </row>
    <row r="77" spans="1:11" ht="144" customHeight="1" x14ac:dyDescent="0.2">
      <c r="A77" s="13">
        <v>73</v>
      </c>
      <c r="B77" s="11" t="s">
        <v>138</v>
      </c>
      <c r="C77" s="11" t="s">
        <v>131</v>
      </c>
      <c r="D77" s="11" t="s">
        <v>139</v>
      </c>
      <c r="E77" s="14" t="s">
        <v>140</v>
      </c>
      <c r="F77" s="14" t="s">
        <v>134</v>
      </c>
      <c r="G77" s="15">
        <v>4</v>
      </c>
      <c r="H77" s="16"/>
      <c r="I77" s="22"/>
      <c r="J77" s="12">
        <f t="shared" si="2"/>
        <v>0</v>
      </c>
      <c r="K77" s="12">
        <f t="shared" si="3"/>
        <v>0</v>
      </c>
    </row>
    <row r="78" spans="1:11" ht="65.25" customHeight="1" x14ac:dyDescent="0.2">
      <c r="A78" s="13">
        <v>74</v>
      </c>
      <c r="B78" s="11" t="s">
        <v>141</v>
      </c>
      <c r="C78" s="11" t="s">
        <v>131</v>
      </c>
      <c r="D78" s="11" t="s">
        <v>142</v>
      </c>
      <c r="E78" s="14" t="s">
        <v>143</v>
      </c>
      <c r="F78" s="14" t="s">
        <v>134</v>
      </c>
      <c r="G78" s="15">
        <v>3</v>
      </c>
      <c r="H78" s="16"/>
      <c r="I78" s="22"/>
      <c r="J78" s="12">
        <f t="shared" si="2"/>
        <v>0</v>
      </c>
      <c r="K78" s="12">
        <f t="shared" si="3"/>
        <v>0</v>
      </c>
    </row>
    <row r="79" spans="1:11" ht="65.25" customHeight="1" x14ac:dyDescent="0.2">
      <c r="A79" s="13">
        <v>75</v>
      </c>
      <c r="B79" s="11" t="s">
        <v>144</v>
      </c>
      <c r="C79" s="11" t="s">
        <v>131</v>
      </c>
      <c r="D79" s="11" t="s">
        <v>145</v>
      </c>
      <c r="E79" s="14" t="s">
        <v>146</v>
      </c>
      <c r="F79" s="14" t="s">
        <v>134</v>
      </c>
      <c r="G79" s="15">
        <v>3</v>
      </c>
      <c r="H79" s="16"/>
      <c r="I79" s="22"/>
      <c r="J79" s="12">
        <f t="shared" si="2"/>
        <v>0</v>
      </c>
      <c r="K79" s="12">
        <f t="shared" si="3"/>
        <v>0</v>
      </c>
    </row>
    <row r="80" spans="1:11" ht="94.5" customHeight="1" x14ac:dyDescent="0.2">
      <c r="A80" s="13">
        <v>76</v>
      </c>
      <c r="B80" s="11" t="s">
        <v>147</v>
      </c>
      <c r="C80" s="11" t="s">
        <v>131</v>
      </c>
      <c r="D80" s="11" t="s">
        <v>148</v>
      </c>
      <c r="E80" s="14" t="s">
        <v>149</v>
      </c>
      <c r="F80" s="14" t="s">
        <v>134</v>
      </c>
      <c r="G80" s="15">
        <v>3</v>
      </c>
      <c r="H80" s="16"/>
      <c r="I80" s="22"/>
      <c r="J80" s="12">
        <f t="shared" si="2"/>
        <v>0</v>
      </c>
      <c r="K80" s="12">
        <f t="shared" si="3"/>
        <v>0</v>
      </c>
    </row>
    <row r="81" spans="1:11" ht="58.5" customHeight="1" x14ac:dyDescent="0.2">
      <c r="A81" s="13">
        <v>77</v>
      </c>
      <c r="B81" s="11" t="s">
        <v>150</v>
      </c>
      <c r="C81" s="11" t="s">
        <v>131</v>
      </c>
      <c r="D81" s="11" t="s">
        <v>151</v>
      </c>
      <c r="E81" s="14" t="s">
        <v>152</v>
      </c>
      <c r="F81" s="14" t="s">
        <v>134</v>
      </c>
      <c r="G81" s="15">
        <v>3</v>
      </c>
      <c r="H81" s="16"/>
      <c r="I81" s="22"/>
      <c r="J81" s="12">
        <f t="shared" si="2"/>
        <v>0</v>
      </c>
      <c r="K81" s="12">
        <f t="shared" si="3"/>
        <v>0</v>
      </c>
    </row>
    <row r="82" spans="1:11" ht="16.5" customHeight="1" x14ac:dyDescent="0.2">
      <c r="A82" s="13">
        <v>78</v>
      </c>
      <c r="B82" s="11" t="s">
        <v>153</v>
      </c>
      <c r="C82" s="11" t="s">
        <v>131</v>
      </c>
      <c r="D82" s="11" t="s">
        <v>154</v>
      </c>
      <c r="E82" s="11" t="s">
        <v>155</v>
      </c>
      <c r="F82" s="14" t="s">
        <v>156</v>
      </c>
      <c r="G82" s="15">
        <v>3</v>
      </c>
      <c r="H82" s="16"/>
      <c r="I82" s="22"/>
      <c r="J82" s="12">
        <f t="shared" si="2"/>
        <v>0</v>
      </c>
      <c r="K82" s="12">
        <f t="shared" si="3"/>
        <v>0</v>
      </c>
    </row>
    <row r="83" spans="1:11" ht="16.5" customHeight="1" x14ac:dyDescent="0.2">
      <c r="A83" s="13">
        <v>79</v>
      </c>
      <c r="B83" s="11" t="s">
        <v>153</v>
      </c>
      <c r="C83" s="11" t="s">
        <v>131</v>
      </c>
      <c r="D83" s="11" t="s">
        <v>157</v>
      </c>
      <c r="E83" s="11" t="s">
        <v>158</v>
      </c>
      <c r="F83" s="14" t="s">
        <v>156</v>
      </c>
      <c r="G83" s="15">
        <v>3</v>
      </c>
      <c r="H83" s="16"/>
      <c r="I83" s="22"/>
      <c r="J83" s="12">
        <f t="shared" si="2"/>
        <v>0</v>
      </c>
      <c r="K83" s="12">
        <f t="shared" si="3"/>
        <v>0</v>
      </c>
    </row>
    <row r="84" spans="1:11" ht="16.5" customHeight="1" x14ac:dyDescent="0.2">
      <c r="A84" s="13">
        <v>80</v>
      </c>
      <c r="B84" s="11" t="s">
        <v>153</v>
      </c>
      <c r="C84" s="11" t="s">
        <v>131</v>
      </c>
      <c r="D84" s="11" t="s">
        <v>159</v>
      </c>
      <c r="E84" s="11" t="s">
        <v>160</v>
      </c>
      <c r="F84" s="14" t="s">
        <v>156</v>
      </c>
      <c r="G84" s="15">
        <v>3</v>
      </c>
      <c r="H84" s="16"/>
      <c r="I84" s="22"/>
      <c r="J84" s="12">
        <f t="shared" si="2"/>
        <v>0</v>
      </c>
      <c r="K84" s="12">
        <f t="shared" si="3"/>
        <v>0</v>
      </c>
    </row>
    <row r="85" spans="1:11" ht="16.5" customHeight="1" x14ac:dyDescent="0.2">
      <c r="A85" s="13">
        <v>81</v>
      </c>
      <c r="B85" s="11" t="s">
        <v>161</v>
      </c>
      <c r="C85" s="11" t="s">
        <v>131</v>
      </c>
      <c r="D85" s="11" t="s">
        <v>162</v>
      </c>
      <c r="E85" s="11" t="s">
        <v>163</v>
      </c>
      <c r="F85" s="14" t="s">
        <v>164</v>
      </c>
      <c r="G85" s="15">
        <v>2</v>
      </c>
      <c r="H85" s="16"/>
      <c r="I85" s="22"/>
      <c r="J85" s="12">
        <f t="shared" si="2"/>
        <v>0</v>
      </c>
      <c r="K85" s="12">
        <f t="shared" si="3"/>
        <v>0</v>
      </c>
    </row>
    <row r="86" spans="1:11" ht="16.5" customHeight="1" x14ac:dyDescent="0.2">
      <c r="A86" s="13">
        <v>82</v>
      </c>
      <c r="B86" s="11" t="s">
        <v>165</v>
      </c>
      <c r="C86" s="11" t="s">
        <v>131</v>
      </c>
      <c r="D86" s="11" t="s">
        <v>166</v>
      </c>
      <c r="E86" s="11" t="s">
        <v>167</v>
      </c>
      <c r="F86" s="14" t="s">
        <v>164</v>
      </c>
      <c r="G86" s="15">
        <v>1</v>
      </c>
      <c r="H86" s="16"/>
      <c r="I86" s="22"/>
      <c r="J86" s="12">
        <f t="shared" si="2"/>
        <v>0</v>
      </c>
      <c r="K86" s="12">
        <f t="shared" si="3"/>
        <v>0</v>
      </c>
    </row>
    <row r="87" spans="1:11" ht="16.5" customHeight="1" x14ac:dyDescent="0.2">
      <c r="A87" s="13">
        <v>83</v>
      </c>
      <c r="B87" s="11" t="s">
        <v>168</v>
      </c>
      <c r="C87" s="11" t="s">
        <v>131</v>
      </c>
      <c r="D87" s="11" t="s">
        <v>169</v>
      </c>
      <c r="E87" s="11" t="s">
        <v>170</v>
      </c>
      <c r="F87" s="14" t="s">
        <v>50</v>
      </c>
      <c r="G87" s="15">
        <v>1</v>
      </c>
      <c r="H87" s="16"/>
      <c r="I87" s="22"/>
      <c r="J87" s="12">
        <f t="shared" si="2"/>
        <v>0</v>
      </c>
      <c r="K87" s="12">
        <f t="shared" si="3"/>
        <v>0</v>
      </c>
    </row>
    <row r="88" spans="1:11" ht="16.5" customHeight="1" x14ac:dyDescent="0.2">
      <c r="A88" s="13">
        <v>84</v>
      </c>
      <c r="B88" s="11" t="s">
        <v>171</v>
      </c>
      <c r="C88" s="11" t="s">
        <v>131</v>
      </c>
      <c r="D88" s="11" t="s">
        <v>172</v>
      </c>
      <c r="E88" s="11" t="s">
        <v>173</v>
      </c>
      <c r="F88" s="14" t="s">
        <v>134</v>
      </c>
      <c r="G88" s="15">
        <v>2</v>
      </c>
      <c r="H88" s="16"/>
      <c r="I88" s="22"/>
      <c r="J88" s="12">
        <f t="shared" si="2"/>
        <v>0</v>
      </c>
      <c r="K88" s="12">
        <f t="shared" si="3"/>
        <v>0</v>
      </c>
    </row>
    <row r="89" spans="1:11" ht="16.5" customHeight="1" x14ac:dyDescent="0.2">
      <c r="A89" s="8" t="s">
        <v>174</v>
      </c>
      <c r="B89" s="8"/>
      <c r="C89" s="8"/>
      <c r="D89" s="8"/>
      <c r="E89" s="8"/>
      <c r="F89" s="9"/>
      <c r="G89" s="10"/>
      <c r="H89" s="11"/>
      <c r="I89" s="11"/>
      <c r="J89" s="12"/>
      <c r="K89" s="12"/>
    </row>
    <row r="90" spans="1:11" ht="31.5" customHeight="1" x14ac:dyDescent="0.2">
      <c r="A90" s="13">
        <v>85</v>
      </c>
      <c r="B90" s="11" t="s">
        <v>175</v>
      </c>
      <c r="C90" s="11" t="s">
        <v>96</v>
      </c>
      <c r="D90" s="11" t="s">
        <v>96</v>
      </c>
      <c r="E90" s="14" t="s">
        <v>176</v>
      </c>
      <c r="F90" s="14" t="s">
        <v>39</v>
      </c>
      <c r="G90" s="15">
        <v>0.5</v>
      </c>
      <c r="H90" s="16"/>
      <c r="I90" s="17"/>
      <c r="J90" s="12">
        <f t="shared" si="2"/>
        <v>0</v>
      </c>
      <c r="K90" s="12">
        <f t="shared" si="3"/>
        <v>0</v>
      </c>
    </row>
    <row r="91" spans="1:11" ht="31.5" customHeight="1" x14ac:dyDescent="0.2">
      <c r="A91" s="13">
        <v>86</v>
      </c>
      <c r="B91" s="11" t="s">
        <v>175</v>
      </c>
      <c r="C91" s="11" t="s">
        <v>96</v>
      </c>
      <c r="D91" s="11" t="s">
        <v>96</v>
      </c>
      <c r="E91" s="14" t="s">
        <v>177</v>
      </c>
      <c r="F91" s="14" t="s">
        <v>39</v>
      </c>
      <c r="G91" s="15">
        <v>0.5</v>
      </c>
      <c r="H91" s="16"/>
      <c r="I91" s="17"/>
      <c r="J91" s="12">
        <f t="shared" si="2"/>
        <v>0</v>
      </c>
      <c r="K91" s="12">
        <f t="shared" si="3"/>
        <v>0</v>
      </c>
    </row>
    <row r="92" spans="1:11" ht="31.5" customHeight="1" x14ac:dyDescent="0.2">
      <c r="A92" s="13">
        <v>87</v>
      </c>
      <c r="B92" s="11" t="s">
        <v>175</v>
      </c>
      <c r="C92" s="11" t="s">
        <v>96</v>
      </c>
      <c r="D92" s="11" t="s">
        <v>96</v>
      </c>
      <c r="E92" s="14" t="s">
        <v>178</v>
      </c>
      <c r="F92" s="14" t="s">
        <v>39</v>
      </c>
      <c r="G92" s="15">
        <v>0.5</v>
      </c>
      <c r="H92" s="16"/>
      <c r="I92" s="17"/>
      <c r="J92" s="12">
        <f t="shared" si="2"/>
        <v>0</v>
      </c>
      <c r="K92" s="12">
        <f t="shared" si="3"/>
        <v>0</v>
      </c>
    </row>
    <row r="93" spans="1:11" ht="18" customHeight="1" x14ac:dyDescent="0.2">
      <c r="A93" s="13">
        <v>88</v>
      </c>
      <c r="B93" s="11" t="s">
        <v>179</v>
      </c>
      <c r="C93" s="11" t="s">
        <v>96</v>
      </c>
      <c r="D93" s="11" t="s">
        <v>180</v>
      </c>
      <c r="E93" s="11" t="s">
        <v>181</v>
      </c>
      <c r="F93" s="14" t="s">
        <v>15</v>
      </c>
      <c r="G93" s="15">
        <v>1</v>
      </c>
      <c r="H93" s="16"/>
      <c r="I93" s="17"/>
      <c r="J93" s="12">
        <f t="shared" si="2"/>
        <v>0</v>
      </c>
      <c r="K93" s="12">
        <f t="shared" si="3"/>
        <v>0</v>
      </c>
    </row>
    <row r="94" spans="1:11" ht="18" customHeight="1" x14ac:dyDescent="0.2">
      <c r="A94" s="13">
        <v>89</v>
      </c>
      <c r="B94" s="11" t="s">
        <v>182</v>
      </c>
      <c r="C94" s="11" t="s">
        <v>183</v>
      </c>
      <c r="D94" s="11" t="s">
        <v>184</v>
      </c>
      <c r="E94" s="11" t="s">
        <v>185</v>
      </c>
      <c r="F94" s="14" t="s">
        <v>15</v>
      </c>
      <c r="G94" s="15">
        <v>1</v>
      </c>
      <c r="H94" s="16"/>
      <c r="I94" s="17"/>
      <c r="J94" s="12">
        <f t="shared" si="2"/>
        <v>0</v>
      </c>
      <c r="K94" s="12">
        <f t="shared" si="3"/>
        <v>0</v>
      </c>
    </row>
    <row r="95" spans="1:11" ht="18" customHeight="1" x14ac:dyDescent="0.2">
      <c r="A95" s="13">
        <v>90</v>
      </c>
      <c r="B95" s="11" t="s">
        <v>186</v>
      </c>
      <c r="C95" s="11" t="s">
        <v>187</v>
      </c>
      <c r="D95" s="11" t="s">
        <v>11</v>
      </c>
      <c r="E95" s="11" t="s">
        <v>188</v>
      </c>
      <c r="F95" s="14" t="s">
        <v>15</v>
      </c>
      <c r="G95" s="15">
        <v>5</v>
      </c>
      <c r="H95" s="16"/>
      <c r="I95" s="17"/>
      <c r="J95" s="12">
        <f t="shared" si="2"/>
        <v>0</v>
      </c>
      <c r="K95" s="12">
        <f t="shared" si="3"/>
        <v>0</v>
      </c>
    </row>
    <row r="96" spans="1:11" ht="18" customHeight="1" x14ac:dyDescent="0.2">
      <c r="A96" s="13">
        <v>91</v>
      </c>
      <c r="B96" s="11" t="s">
        <v>186</v>
      </c>
      <c r="C96" s="11" t="s">
        <v>187</v>
      </c>
      <c r="D96" s="11" t="s">
        <v>11</v>
      </c>
      <c r="E96" s="11" t="s">
        <v>189</v>
      </c>
      <c r="F96" s="14" t="s">
        <v>15</v>
      </c>
      <c r="G96" s="15">
        <v>5</v>
      </c>
      <c r="H96" s="16"/>
      <c r="I96" s="17"/>
      <c r="J96" s="12">
        <f t="shared" si="2"/>
        <v>0</v>
      </c>
      <c r="K96" s="12">
        <f t="shared" si="3"/>
        <v>0</v>
      </c>
    </row>
    <row r="97" spans="1:11" ht="18" customHeight="1" x14ac:dyDescent="0.2">
      <c r="A97" s="13">
        <v>92</v>
      </c>
      <c r="B97" s="11" t="s">
        <v>190</v>
      </c>
      <c r="C97" s="11" t="s">
        <v>187</v>
      </c>
      <c r="D97" s="11" t="s">
        <v>11</v>
      </c>
      <c r="E97" s="11" t="s">
        <v>191</v>
      </c>
      <c r="F97" s="14" t="s">
        <v>15</v>
      </c>
      <c r="G97" s="15">
        <v>5</v>
      </c>
      <c r="H97" s="16"/>
      <c r="I97" s="17"/>
      <c r="J97" s="12">
        <f t="shared" si="2"/>
        <v>0</v>
      </c>
      <c r="K97" s="12">
        <f t="shared" si="3"/>
        <v>0</v>
      </c>
    </row>
    <row r="98" spans="1:11" ht="18" customHeight="1" x14ac:dyDescent="0.2">
      <c r="A98" s="13">
        <v>93</v>
      </c>
      <c r="B98" s="11" t="s">
        <v>192</v>
      </c>
      <c r="C98" s="11" t="s">
        <v>187</v>
      </c>
      <c r="D98" s="11" t="s">
        <v>11</v>
      </c>
      <c r="E98" s="11" t="s">
        <v>193</v>
      </c>
      <c r="F98" s="14" t="s">
        <v>15</v>
      </c>
      <c r="G98" s="15">
        <v>5</v>
      </c>
      <c r="H98" s="16"/>
      <c r="I98" s="17"/>
      <c r="J98" s="12">
        <f t="shared" si="2"/>
        <v>0</v>
      </c>
      <c r="K98" s="12">
        <f t="shared" si="3"/>
        <v>0</v>
      </c>
    </row>
    <row r="99" spans="1:11" ht="18" customHeight="1" x14ac:dyDescent="0.2">
      <c r="A99" s="13">
        <v>94</v>
      </c>
      <c r="B99" s="11" t="s">
        <v>194</v>
      </c>
      <c r="C99" s="11" t="s">
        <v>195</v>
      </c>
      <c r="D99" s="11" t="s">
        <v>11</v>
      </c>
      <c r="E99" s="11" t="s">
        <v>196</v>
      </c>
      <c r="F99" s="14" t="s">
        <v>15</v>
      </c>
      <c r="G99" s="15">
        <v>4</v>
      </c>
      <c r="H99" s="16"/>
      <c r="I99" s="17"/>
      <c r="J99" s="12">
        <f t="shared" si="2"/>
        <v>0</v>
      </c>
      <c r="K99" s="12">
        <f t="shared" si="3"/>
        <v>0</v>
      </c>
    </row>
    <row r="100" spans="1:11" ht="18" customHeight="1" x14ac:dyDescent="0.2">
      <c r="A100" s="13">
        <v>95</v>
      </c>
      <c r="B100" s="11" t="s">
        <v>197</v>
      </c>
      <c r="C100" s="11" t="s">
        <v>195</v>
      </c>
      <c r="D100" s="11" t="s">
        <v>11</v>
      </c>
      <c r="E100" s="11" t="s">
        <v>198</v>
      </c>
      <c r="F100" s="14" t="s">
        <v>15</v>
      </c>
      <c r="G100" s="15">
        <v>5</v>
      </c>
      <c r="H100" s="16"/>
      <c r="I100" s="17"/>
      <c r="J100" s="12">
        <f t="shared" si="2"/>
        <v>0</v>
      </c>
      <c r="K100" s="12">
        <f t="shared" si="3"/>
        <v>0</v>
      </c>
    </row>
    <row r="101" spans="1:11" ht="30.75" customHeight="1" x14ac:dyDescent="0.2">
      <c r="A101" s="13">
        <v>96</v>
      </c>
      <c r="B101" s="11" t="s">
        <v>199</v>
      </c>
      <c r="C101" s="11" t="s">
        <v>183</v>
      </c>
      <c r="D101" s="11" t="s">
        <v>200</v>
      </c>
      <c r="E101" s="14" t="s">
        <v>201</v>
      </c>
      <c r="F101" s="14" t="s">
        <v>134</v>
      </c>
      <c r="G101" s="15">
        <v>5</v>
      </c>
      <c r="H101" s="16"/>
      <c r="I101" s="17"/>
      <c r="J101" s="12">
        <f t="shared" si="2"/>
        <v>0</v>
      </c>
      <c r="K101" s="12">
        <f t="shared" si="3"/>
        <v>0</v>
      </c>
    </row>
    <row r="102" spans="1:11" ht="30.75" customHeight="1" x14ac:dyDescent="0.2">
      <c r="A102" s="13">
        <v>97</v>
      </c>
      <c r="B102" s="11" t="s">
        <v>199</v>
      </c>
      <c r="C102" s="11" t="s">
        <v>183</v>
      </c>
      <c r="D102" s="11" t="s">
        <v>202</v>
      </c>
      <c r="E102" s="14" t="s">
        <v>203</v>
      </c>
      <c r="F102" s="14" t="s">
        <v>134</v>
      </c>
      <c r="G102" s="15">
        <v>5</v>
      </c>
      <c r="H102" s="16"/>
      <c r="I102" s="17"/>
      <c r="J102" s="12">
        <f t="shared" si="2"/>
        <v>0</v>
      </c>
      <c r="K102" s="12">
        <f t="shared" si="3"/>
        <v>0</v>
      </c>
    </row>
    <row r="103" spans="1:11" ht="30.75" customHeight="1" x14ac:dyDescent="0.2">
      <c r="A103" s="13">
        <v>98</v>
      </c>
      <c r="B103" s="11" t="s">
        <v>199</v>
      </c>
      <c r="C103" s="11" t="s">
        <v>183</v>
      </c>
      <c r="D103" s="11" t="s">
        <v>204</v>
      </c>
      <c r="E103" s="14" t="s">
        <v>205</v>
      </c>
      <c r="F103" s="14" t="s">
        <v>134</v>
      </c>
      <c r="G103" s="15">
        <v>5</v>
      </c>
      <c r="H103" s="16"/>
      <c r="I103" s="17"/>
      <c r="J103" s="12">
        <f t="shared" si="2"/>
        <v>0</v>
      </c>
      <c r="K103" s="12">
        <f t="shared" si="3"/>
        <v>0</v>
      </c>
    </row>
    <row r="104" spans="1:11" ht="17.25" customHeight="1" x14ac:dyDescent="0.2">
      <c r="A104" s="13">
        <v>99</v>
      </c>
      <c r="B104" s="11" t="s">
        <v>206</v>
      </c>
      <c r="C104" s="11" t="s">
        <v>207</v>
      </c>
      <c r="D104" s="11" t="s">
        <v>11</v>
      </c>
      <c r="E104" s="11" t="s">
        <v>208</v>
      </c>
      <c r="F104" s="14" t="s">
        <v>164</v>
      </c>
      <c r="G104" s="15">
        <v>1</v>
      </c>
      <c r="H104" s="16"/>
      <c r="I104" s="17"/>
      <c r="J104" s="12">
        <f t="shared" si="2"/>
        <v>0</v>
      </c>
      <c r="K104" s="12">
        <f t="shared" si="3"/>
        <v>0</v>
      </c>
    </row>
    <row r="105" spans="1:11" ht="18" customHeight="1" x14ac:dyDescent="0.2">
      <c r="A105" s="13">
        <v>100</v>
      </c>
      <c r="B105" s="11" t="s">
        <v>206</v>
      </c>
      <c r="C105" s="11" t="s">
        <v>207</v>
      </c>
      <c r="D105" s="11" t="s">
        <v>11</v>
      </c>
      <c r="E105" s="11" t="s">
        <v>209</v>
      </c>
      <c r="F105" s="14" t="s">
        <v>164</v>
      </c>
      <c r="G105" s="15">
        <v>1</v>
      </c>
      <c r="H105" s="16"/>
      <c r="I105" s="17"/>
      <c r="J105" s="12">
        <f t="shared" si="2"/>
        <v>0</v>
      </c>
      <c r="K105" s="12">
        <f t="shared" si="3"/>
        <v>0</v>
      </c>
    </row>
    <row r="106" spans="1:11" ht="18" customHeight="1" x14ac:dyDescent="0.2">
      <c r="A106" s="13">
        <v>101</v>
      </c>
      <c r="B106" s="11" t="s">
        <v>210</v>
      </c>
      <c r="C106" s="11" t="s">
        <v>78</v>
      </c>
      <c r="D106" s="11" t="s">
        <v>11</v>
      </c>
      <c r="E106" s="11" t="s">
        <v>211</v>
      </c>
      <c r="F106" s="14" t="s">
        <v>117</v>
      </c>
      <c r="G106" s="15">
        <v>2</v>
      </c>
      <c r="H106" s="16"/>
      <c r="I106" s="17"/>
      <c r="J106" s="12">
        <f t="shared" si="2"/>
        <v>0</v>
      </c>
      <c r="K106" s="12">
        <f t="shared" si="3"/>
        <v>0</v>
      </c>
    </row>
    <row r="107" spans="1:11" ht="18" customHeight="1" x14ac:dyDescent="0.2">
      <c r="A107" s="8" t="s">
        <v>212</v>
      </c>
      <c r="B107" s="8"/>
      <c r="C107" s="8"/>
      <c r="D107" s="8"/>
      <c r="E107" s="8"/>
      <c r="F107" s="9"/>
      <c r="G107" s="10"/>
      <c r="H107" s="11"/>
      <c r="I107" s="11"/>
      <c r="J107" s="12"/>
      <c r="K107" s="12"/>
    </row>
    <row r="108" spans="1:11" ht="18" customHeight="1" x14ac:dyDescent="0.2">
      <c r="A108" s="11">
        <v>102</v>
      </c>
      <c r="B108" s="11" t="s">
        <v>213</v>
      </c>
      <c r="C108" s="11" t="s">
        <v>214</v>
      </c>
      <c r="D108" s="11" t="s">
        <v>78</v>
      </c>
      <c r="E108" s="11" t="s">
        <v>215</v>
      </c>
      <c r="F108" s="14" t="s">
        <v>134</v>
      </c>
      <c r="G108" s="15">
        <v>0.5</v>
      </c>
      <c r="H108" s="16"/>
      <c r="I108" s="22"/>
      <c r="J108" s="12">
        <f t="shared" si="2"/>
        <v>0</v>
      </c>
      <c r="K108" s="12">
        <f t="shared" si="3"/>
        <v>0</v>
      </c>
    </row>
    <row r="109" spans="1:11" ht="18" customHeight="1" x14ac:dyDescent="0.2">
      <c r="A109" s="11">
        <v>103</v>
      </c>
      <c r="B109" s="11" t="s">
        <v>216</v>
      </c>
      <c r="C109" s="11" t="s">
        <v>214</v>
      </c>
      <c r="D109" s="11" t="s">
        <v>78</v>
      </c>
      <c r="E109" s="11" t="s">
        <v>215</v>
      </c>
      <c r="F109" s="14" t="s">
        <v>15</v>
      </c>
      <c r="G109" s="15">
        <v>0.5</v>
      </c>
      <c r="H109" s="16"/>
      <c r="I109" s="22"/>
      <c r="J109" s="12">
        <f t="shared" si="2"/>
        <v>0</v>
      </c>
      <c r="K109" s="12">
        <f t="shared" si="3"/>
        <v>0</v>
      </c>
    </row>
    <row r="110" spans="1:11" ht="18" customHeight="1" x14ac:dyDescent="0.2">
      <c r="A110" s="11">
        <v>104</v>
      </c>
      <c r="B110" s="11" t="s">
        <v>217</v>
      </c>
      <c r="C110" s="11" t="s">
        <v>218</v>
      </c>
      <c r="D110" s="11" t="s">
        <v>219</v>
      </c>
      <c r="E110" s="11" t="s">
        <v>215</v>
      </c>
      <c r="F110" s="14" t="s">
        <v>50</v>
      </c>
      <c r="G110" s="15">
        <v>0.1</v>
      </c>
      <c r="H110" s="16"/>
      <c r="I110" s="22"/>
      <c r="J110" s="12">
        <f t="shared" si="2"/>
        <v>0</v>
      </c>
      <c r="K110" s="12">
        <f t="shared" si="3"/>
        <v>0</v>
      </c>
    </row>
    <row r="111" spans="1:11" ht="18" customHeight="1" x14ac:dyDescent="0.2">
      <c r="A111" s="11">
        <v>105</v>
      </c>
      <c r="B111" s="11" t="s">
        <v>220</v>
      </c>
      <c r="C111" s="11" t="s">
        <v>214</v>
      </c>
      <c r="D111" s="11" t="s">
        <v>221</v>
      </c>
      <c r="E111" s="11" t="s">
        <v>215</v>
      </c>
      <c r="F111" s="14" t="s">
        <v>15</v>
      </c>
      <c r="G111" s="15">
        <v>0.1</v>
      </c>
      <c r="H111" s="16"/>
      <c r="I111" s="22"/>
      <c r="J111" s="12">
        <f t="shared" si="2"/>
        <v>0</v>
      </c>
      <c r="K111" s="12">
        <f t="shared" si="3"/>
        <v>0</v>
      </c>
    </row>
    <row r="112" spans="1:11" ht="18" customHeight="1" x14ac:dyDescent="0.2">
      <c r="A112" s="8" t="s">
        <v>222</v>
      </c>
      <c r="B112" s="8"/>
      <c r="C112" s="8"/>
      <c r="D112" s="8"/>
      <c r="E112" s="8"/>
      <c r="F112" s="9"/>
      <c r="G112" s="10"/>
      <c r="H112" s="11"/>
      <c r="I112" s="11"/>
      <c r="J112" s="12"/>
      <c r="K112" s="12"/>
    </row>
    <row r="113" spans="1:11" ht="18" customHeight="1" x14ac:dyDescent="0.2">
      <c r="A113" s="11">
        <v>106</v>
      </c>
      <c r="B113" s="11" t="s">
        <v>223</v>
      </c>
      <c r="C113" s="11" t="s">
        <v>224</v>
      </c>
      <c r="D113" s="11" t="s">
        <v>225</v>
      </c>
      <c r="E113" s="11" t="s">
        <v>11</v>
      </c>
      <c r="F113" s="14" t="s">
        <v>15</v>
      </c>
      <c r="G113" s="15">
        <v>0.5</v>
      </c>
      <c r="H113" s="16"/>
      <c r="I113" s="22"/>
      <c r="J113" s="12">
        <f t="shared" si="2"/>
        <v>0</v>
      </c>
      <c r="K113" s="12">
        <f t="shared" si="3"/>
        <v>0</v>
      </c>
    </row>
    <row r="114" spans="1:11" ht="18" customHeight="1" x14ac:dyDescent="0.2">
      <c r="A114" s="11">
        <v>107</v>
      </c>
      <c r="B114" s="11" t="s">
        <v>226</v>
      </c>
      <c r="C114" s="11" t="s">
        <v>224</v>
      </c>
      <c r="D114" s="11" t="s">
        <v>227</v>
      </c>
      <c r="E114" s="11" t="s">
        <v>11</v>
      </c>
      <c r="F114" s="14" t="s">
        <v>15</v>
      </c>
      <c r="G114" s="15">
        <v>0.2</v>
      </c>
      <c r="H114" s="16"/>
      <c r="I114" s="22"/>
      <c r="J114" s="12">
        <f t="shared" si="2"/>
        <v>0</v>
      </c>
      <c r="K114" s="12">
        <f t="shared" si="3"/>
        <v>0</v>
      </c>
    </row>
    <row r="115" spans="1:11" ht="18" customHeight="1" x14ac:dyDescent="0.2">
      <c r="A115" s="11">
        <v>108</v>
      </c>
      <c r="B115" s="11" t="s">
        <v>220</v>
      </c>
      <c r="C115" s="11" t="s">
        <v>224</v>
      </c>
      <c r="D115" s="11" t="s">
        <v>228</v>
      </c>
      <c r="E115" s="11" t="s">
        <v>11</v>
      </c>
      <c r="F115" s="14" t="s">
        <v>15</v>
      </c>
      <c r="G115" s="15">
        <v>0.2</v>
      </c>
      <c r="H115" s="16"/>
      <c r="I115" s="22"/>
      <c r="J115" s="12">
        <f t="shared" si="2"/>
        <v>0</v>
      </c>
      <c r="K115" s="12">
        <f t="shared" si="3"/>
        <v>0</v>
      </c>
    </row>
    <row r="116" spans="1:11" ht="18" customHeight="1" x14ac:dyDescent="0.2">
      <c r="A116" s="11">
        <v>109</v>
      </c>
      <c r="B116" s="11" t="s">
        <v>229</v>
      </c>
      <c r="C116" s="11" t="s">
        <v>224</v>
      </c>
      <c r="D116" s="11" t="s">
        <v>230</v>
      </c>
      <c r="E116" s="11" t="s">
        <v>231</v>
      </c>
      <c r="F116" s="14" t="s">
        <v>15</v>
      </c>
      <c r="G116" s="15">
        <v>0.2</v>
      </c>
      <c r="H116" s="16"/>
      <c r="I116" s="22"/>
      <c r="J116" s="12">
        <f t="shared" si="2"/>
        <v>0</v>
      </c>
      <c r="K116" s="12">
        <f t="shared" si="3"/>
        <v>0</v>
      </c>
    </row>
    <row r="117" spans="1:11" ht="18" customHeight="1" x14ac:dyDescent="0.2">
      <c r="A117" s="11">
        <v>110</v>
      </c>
      <c r="B117" s="11" t="s">
        <v>232</v>
      </c>
      <c r="C117" s="11" t="s">
        <v>224</v>
      </c>
      <c r="D117" s="11" t="s">
        <v>233</v>
      </c>
      <c r="E117" s="11" t="s">
        <v>11</v>
      </c>
      <c r="F117" s="14" t="s">
        <v>234</v>
      </c>
      <c r="G117" s="15">
        <v>0.5</v>
      </c>
      <c r="H117" s="16"/>
      <c r="I117" s="22"/>
      <c r="J117" s="12">
        <f t="shared" si="2"/>
        <v>0</v>
      </c>
      <c r="K117" s="12">
        <f t="shared" si="3"/>
        <v>0</v>
      </c>
    </row>
    <row r="118" spans="1:11" ht="18" customHeight="1" x14ac:dyDescent="0.2">
      <c r="A118" s="11">
        <v>111</v>
      </c>
      <c r="B118" s="11" t="s">
        <v>235</v>
      </c>
      <c r="C118" s="11" t="s">
        <v>224</v>
      </c>
      <c r="D118" s="11" t="s">
        <v>236</v>
      </c>
      <c r="E118" s="11" t="s">
        <v>11</v>
      </c>
      <c r="F118" s="14" t="s">
        <v>15</v>
      </c>
      <c r="G118" s="15">
        <v>0.2</v>
      </c>
      <c r="H118" s="16"/>
      <c r="I118" s="22"/>
      <c r="J118" s="12">
        <f t="shared" si="2"/>
        <v>0</v>
      </c>
      <c r="K118" s="12">
        <f t="shared" si="3"/>
        <v>0</v>
      </c>
    </row>
    <row r="119" spans="1:11" ht="18" customHeight="1" x14ac:dyDescent="0.2">
      <c r="A119" s="8" t="s">
        <v>237</v>
      </c>
      <c r="B119" s="8"/>
      <c r="C119" s="8"/>
      <c r="D119" s="8"/>
      <c r="E119" s="8"/>
      <c r="F119" s="9"/>
      <c r="G119" s="10"/>
      <c r="H119" s="11"/>
      <c r="I119" s="11"/>
      <c r="J119" s="12"/>
      <c r="K119" s="12"/>
    </row>
    <row r="120" spans="1:11" ht="18" customHeight="1" x14ac:dyDescent="0.2">
      <c r="A120" s="11">
        <v>112</v>
      </c>
      <c r="B120" s="11" t="s">
        <v>238</v>
      </c>
      <c r="C120" s="11" t="s">
        <v>239</v>
      </c>
      <c r="D120" s="11" t="s">
        <v>240</v>
      </c>
      <c r="E120" s="11" t="s">
        <v>11</v>
      </c>
      <c r="F120" s="14" t="s">
        <v>134</v>
      </c>
      <c r="G120" s="15">
        <v>0.2</v>
      </c>
      <c r="H120" s="16"/>
      <c r="I120" s="22"/>
      <c r="J120" s="12">
        <f t="shared" si="2"/>
        <v>0</v>
      </c>
      <c r="K120" s="12">
        <f t="shared" si="3"/>
        <v>0</v>
      </c>
    </row>
    <row r="121" spans="1:11" ht="18" customHeight="1" x14ac:dyDescent="0.2">
      <c r="A121" s="11">
        <v>113</v>
      </c>
      <c r="B121" s="11" t="s">
        <v>241</v>
      </c>
      <c r="C121" s="11" t="s">
        <v>239</v>
      </c>
      <c r="D121" s="11" t="s">
        <v>242</v>
      </c>
      <c r="E121" s="11" t="s">
        <v>11</v>
      </c>
      <c r="F121" s="14" t="s">
        <v>134</v>
      </c>
      <c r="G121" s="15">
        <v>0.2</v>
      </c>
      <c r="H121" s="16"/>
      <c r="I121" s="22"/>
      <c r="J121" s="12">
        <f t="shared" si="2"/>
        <v>0</v>
      </c>
      <c r="K121" s="12">
        <f t="shared" si="3"/>
        <v>0</v>
      </c>
    </row>
    <row r="122" spans="1:11" ht="18" customHeight="1" x14ac:dyDescent="0.2">
      <c r="A122" s="11">
        <v>114</v>
      </c>
      <c r="B122" s="11" t="s">
        <v>243</v>
      </c>
      <c r="C122" s="11" t="s">
        <v>239</v>
      </c>
      <c r="D122" s="11" t="s">
        <v>244</v>
      </c>
      <c r="E122" s="11" t="s">
        <v>11</v>
      </c>
      <c r="F122" s="14" t="s">
        <v>134</v>
      </c>
      <c r="G122" s="15">
        <v>0.2</v>
      </c>
      <c r="H122" s="16"/>
      <c r="I122" s="22"/>
      <c r="J122" s="12">
        <f t="shared" si="2"/>
        <v>0</v>
      </c>
      <c r="K122" s="12">
        <f t="shared" si="3"/>
        <v>0</v>
      </c>
    </row>
    <row r="123" spans="1:11" ht="18" customHeight="1" x14ac:dyDescent="0.2">
      <c r="A123" s="11">
        <v>115</v>
      </c>
      <c r="B123" s="11" t="s">
        <v>245</v>
      </c>
      <c r="C123" s="11" t="s">
        <v>239</v>
      </c>
      <c r="D123" s="11" t="s">
        <v>246</v>
      </c>
      <c r="E123" s="11" t="s">
        <v>11</v>
      </c>
      <c r="F123" s="14" t="s">
        <v>134</v>
      </c>
      <c r="G123" s="15">
        <v>0.2</v>
      </c>
      <c r="H123" s="16"/>
      <c r="I123" s="22"/>
      <c r="J123" s="12">
        <f t="shared" ref="J123:J125" si="4">I123*G123</f>
        <v>0</v>
      </c>
      <c r="K123" s="12">
        <f t="shared" ref="K123:K125" si="5">J123*H123+J123</f>
        <v>0</v>
      </c>
    </row>
    <row r="124" spans="1:11" ht="18" customHeight="1" x14ac:dyDescent="0.2">
      <c r="A124" s="11">
        <v>116</v>
      </c>
      <c r="B124" s="11" t="s">
        <v>247</v>
      </c>
      <c r="C124" s="11" t="s">
        <v>239</v>
      </c>
      <c r="D124" s="11" t="s">
        <v>248</v>
      </c>
      <c r="E124" s="11" t="s">
        <v>11</v>
      </c>
      <c r="F124" s="14" t="s">
        <v>134</v>
      </c>
      <c r="G124" s="15">
        <v>0.2</v>
      </c>
      <c r="H124" s="16"/>
      <c r="I124" s="22"/>
      <c r="J124" s="12">
        <f t="shared" si="4"/>
        <v>0</v>
      </c>
      <c r="K124" s="12">
        <f t="shared" si="5"/>
        <v>0</v>
      </c>
    </row>
    <row r="125" spans="1:11" ht="18" customHeight="1" x14ac:dyDescent="0.2">
      <c r="A125" s="11">
        <v>117</v>
      </c>
      <c r="B125" s="11" t="s">
        <v>249</v>
      </c>
      <c r="C125" s="11" t="s">
        <v>239</v>
      </c>
      <c r="D125" s="11" t="s">
        <v>250</v>
      </c>
      <c r="E125" s="11" t="s">
        <v>251</v>
      </c>
      <c r="F125" s="14" t="s">
        <v>134</v>
      </c>
      <c r="G125" s="15">
        <v>0.2</v>
      </c>
      <c r="H125" s="16"/>
      <c r="I125" s="22"/>
      <c r="J125" s="12">
        <f t="shared" si="4"/>
        <v>0</v>
      </c>
      <c r="K125" s="12">
        <f t="shared" si="5"/>
        <v>0</v>
      </c>
    </row>
    <row r="126" spans="1:11" s="2" customFormat="1" ht="18" customHeight="1" x14ac:dyDescent="0.2">
      <c r="A126" s="23"/>
      <c r="B126" s="23"/>
      <c r="C126" s="8" t="s">
        <v>252</v>
      </c>
      <c r="D126" s="23"/>
      <c r="E126" s="23"/>
      <c r="F126" s="24"/>
      <c r="G126" s="25"/>
      <c r="H126" s="11" t="s">
        <v>11</v>
      </c>
      <c r="I126" s="11" t="s">
        <v>11</v>
      </c>
      <c r="J126" s="27">
        <f>SUM(J4:J125)</f>
        <v>0</v>
      </c>
      <c r="K126" s="12">
        <f>SUM(K4:K125)</f>
        <v>0</v>
      </c>
    </row>
    <row r="127" spans="1:11" ht="16.5" customHeight="1" x14ac:dyDescent="0.2"/>
    <row r="128" spans="1:11" ht="77.25" customHeight="1" x14ac:dyDescent="0.2">
      <c r="A128" s="29" t="s">
        <v>255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</row>
  </sheetData>
  <sheetProtection selectLockedCells="1"/>
  <mergeCells count="1">
    <mergeCell ref="A128:K128"/>
  </mergeCells>
  <phoneticPr fontId="5" type="noConversion"/>
  <printOptions horizontalCentered="1"/>
  <pageMargins left="0.39370078740157483" right="0.39370078740157483" top="0.39370078740157483" bottom="0.62992125984251968" header="0.31496062992125984" footer="0.31496062992125984"/>
  <pageSetup paperSize="9" scale="86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维护项清单</vt:lpstr>
      <vt:lpstr>维护项清单!Print_Area</vt:lpstr>
      <vt:lpstr>维护项清单!Print_Titles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刘玄</cp:lastModifiedBy>
  <cp:lastPrinted>2026-07-03T02:46:21Z</cp:lastPrinted>
  <dcterms:created xsi:type="dcterms:W3CDTF">2015-06-05T18:19:00Z</dcterms:created>
  <dcterms:modified xsi:type="dcterms:W3CDTF">2026-07-03T03:23:33Z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2CFF89A506B1493689EDBC94BA5A53F2_13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